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449" i="1" l="1"/>
  <c r="M281" i="1"/>
  <c r="P281" i="1" s="1"/>
  <c r="M282" i="1"/>
  <c r="P282" i="1" s="1"/>
  <c r="K447" i="1"/>
  <c r="L447" i="1"/>
  <c r="N447" i="1"/>
  <c r="O447" i="1"/>
  <c r="Q447" i="1"/>
  <c r="J447" i="1"/>
  <c r="M445" i="1"/>
  <c r="P445" i="1" s="1"/>
  <c r="M446" i="1"/>
  <c r="P446" i="1" s="1"/>
  <c r="M444" i="1"/>
  <c r="Q443" i="1"/>
  <c r="N443" i="1"/>
  <c r="L443" i="1"/>
  <c r="K443" i="1"/>
  <c r="J443" i="1"/>
  <c r="M438" i="1"/>
  <c r="P438" i="1" s="1"/>
  <c r="M439" i="1"/>
  <c r="P439" i="1" s="1"/>
  <c r="M440" i="1"/>
  <c r="P440" i="1" s="1"/>
  <c r="M441" i="1"/>
  <c r="P441" i="1" s="1"/>
  <c r="M442" i="1"/>
  <c r="P442" i="1" s="1"/>
  <c r="M437" i="1"/>
  <c r="P437" i="1" s="1"/>
  <c r="F449" i="1"/>
  <c r="M443" i="1" l="1"/>
  <c r="P443" i="1" s="1"/>
  <c r="M447" i="1"/>
  <c r="P444" i="1"/>
  <c r="P447" i="1" s="1"/>
  <c r="Q436" i="1"/>
  <c r="K436" i="1"/>
  <c r="L436" i="1"/>
  <c r="N436" i="1"/>
  <c r="O436" i="1"/>
  <c r="J436" i="1"/>
  <c r="M434" i="1"/>
  <c r="P434" i="1" s="1"/>
  <c r="M435" i="1"/>
  <c r="P435" i="1" s="1"/>
  <c r="M433" i="1"/>
  <c r="P433" i="1" s="1"/>
  <c r="P436" i="1" s="1"/>
  <c r="K432" i="1"/>
  <c r="L432" i="1"/>
  <c r="N432" i="1"/>
  <c r="O432" i="1"/>
  <c r="Q432" i="1"/>
  <c r="J432" i="1"/>
  <c r="M430" i="1"/>
  <c r="P430" i="1" s="1"/>
  <c r="M431" i="1"/>
  <c r="P431" i="1" s="1"/>
  <c r="M429" i="1"/>
  <c r="Q134" i="1"/>
  <c r="N134" i="1"/>
  <c r="L134" i="1"/>
  <c r="K134" i="1"/>
  <c r="J134" i="1"/>
  <c r="M131" i="1"/>
  <c r="P131" i="1" s="1"/>
  <c r="M132" i="1"/>
  <c r="P132" i="1" s="1"/>
  <c r="M133" i="1"/>
  <c r="P133" i="1" s="1"/>
  <c r="M130" i="1"/>
  <c r="P130" i="1" s="1"/>
  <c r="M432" i="1" l="1"/>
  <c r="P429" i="1"/>
  <c r="P432" i="1" s="1"/>
  <c r="M436" i="1"/>
  <c r="M134" i="1"/>
  <c r="P134" i="1" s="1"/>
  <c r="Q410" i="1"/>
  <c r="N410" i="1"/>
  <c r="L410" i="1"/>
  <c r="K410" i="1"/>
  <c r="J410" i="1"/>
  <c r="M408" i="1"/>
  <c r="P408" i="1" s="1"/>
  <c r="M409" i="1"/>
  <c r="P409" i="1" s="1"/>
  <c r="M407" i="1"/>
  <c r="P407" i="1" s="1"/>
  <c r="O393" i="1"/>
  <c r="M426" i="1"/>
  <c r="P426" i="1" s="1"/>
  <c r="M427" i="1"/>
  <c r="P427" i="1" s="1"/>
  <c r="M425" i="1"/>
  <c r="P425" i="1" s="1"/>
  <c r="K428" i="1"/>
  <c r="L428" i="1"/>
  <c r="N428" i="1"/>
  <c r="O428" i="1"/>
  <c r="Q428" i="1"/>
  <c r="J428" i="1"/>
  <c r="M422" i="1"/>
  <c r="P422" i="1" s="1"/>
  <c r="M423" i="1"/>
  <c r="P423" i="1" s="1"/>
  <c r="M421" i="1"/>
  <c r="P421" i="1" s="1"/>
  <c r="K424" i="1"/>
  <c r="L424" i="1"/>
  <c r="N424" i="1"/>
  <c r="O424" i="1"/>
  <c r="Q424" i="1"/>
  <c r="J424" i="1"/>
  <c r="M419" i="1"/>
  <c r="P419" i="1" s="1"/>
  <c r="M418" i="1"/>
  <c r="P418" i="1" s="1"/>
  <c r="K420" i="1"/>
  <c r="L420" i="1"/>
  <c r="N420" i="1"/>
  <c r="O420" i="1"/>
  <c r="Q420" i="1"/>
  <c r="J420" i="1"/>
  <c r="K417" i="1"/>
  <c r="L417" i="1"/>
  <c r="N417" i="1"/>
  <c r="O417" i="1"/>
  <c r="Q417" i="1"/>
  <c r="J417" i="1"/>
  <c r="M415" i="1"/>
  <c r="P415" i="1" s="1"/>
  <c r="M416" i="1"/>
  <c r="P416" i="1" s="1"/>
  <c r="M414" i="1"/>
  <c r="K413" i="1"/>
  <c r="L413" i="1"/>
  <c r="N413" i="1"/>
  <c r="O413" i="1"/>
  <c r="Q413" i="1"/>
  <c r="J413" i="1"/>
  <c r="M412" i="1"/>
  <c r="P412" i="1" s="1"/>
  <c r="M411" i="1"/>
  <c r="P411" i="1" s="1"/>
  <c r="M410" i="1" l="1"/>
  <c r="P410" i="1" s="1"/>
  <c r="M417" i="1"/>
  <c r="P420" i="1"/>
  <c r="M420" i="1"/>
  <c r="P414" i="1"/>
  <c r="P417" i="1" s="1"/>
  <c r="P428" i="1"/>
  <c r="M428" i="1"/>
  <c r="P424" i="1"/>
  <c r="M424" i="1"/>
  <c r="P413" i="1"/>
  <c r="M413" i="1"/>
  <c r="K406" i="1"/>
  <c r="L406" i="1"/>
  <c r="N406" i="1"/>
  <c r="O406" i="1"/>
  <c r="Q406" i="1"/>
  <c r="J406" i="1"/>
  <c r="M405" i="1"/>
  <c r="M404" i="1"/>
  <c r="P404" i="1" s="1"/>
  <c r="K403" i="1"/>
  <c r="L403" i="1"/>
  <c r="N403" i="1"/>
  <c r="O403" i="1"/>
  <c r="Q403" i="1"/>
  <c r="J403" i="1"/>
  <c r="M401" i="1"/>
  <c r="P401" i="1" s="1"/>
  <c r="M402" i="1"/>
  <c r="P402" i="1" s="1"/>
  <c r="M400" i="1"/>
  <c r="K399" i="1"/>
  <c r="L399" i="1"/>
  <c r="N399" i="1"/>
  <c r="O399" i="1"/>
  <c r="Q399" i="1"/>
  <c r="J399" i="1"/>
  <c r="M397" i="1"/>
  <c r="M399" i="1" s="1"/>
  <c r="K396" i="1"/>
  <c r="L396" i="1"/>
  <c r="N396" i="1"/>
  <c r="O396" i="1"/>
  <c r="Q396" i="1"/>
  <c r="J396" i="1"/>
  <c r="M395" i="1"/>
  <c r="P395" i="1" s="1"/>
  <c r="M394" i="1"/>
  <c r="P394" i="1" s="1"/>
  <c r="L393" i="1"/>
  <c r="K393" i="1"/>
  <c r="J393" i="1"/>
  <c r="Q393" i="1"/>
  <c r="N393" i="1"/>
  <c r="M391" i="1"/>
  <c r="P391" i="1" s="1"/>
  <c r="M392" i="1"/>
  <c r="P392" i="1" s="1"/>
  <c r="M390" i="1"/>
  <c r="P390" i="1" s="1"/>
  <c r="M383" i="1"/>
  <c r="P383" i="1" s="1"/>
  <c r="Q381" i="1"/>
  <c r="Q378" i="1"/>
  <c r="M376" i="1"/>
  <c r="M368" i="1"/>
  <c r="P368" i="1" s="1"/>
  <c r="M363" i="1"/>
  <c r="P363" i="1" s="1"/>
  <c r="M352" i="1"/>
  <c r="P352" i="1" s="1"/>
  <c r="M353" i="1"/>
  <c r="P353" i="1" s="1"/>
  <c r="Q350" i="1"/>
  <c r="M348" i="1"/>
  <c r="P348" i="1" s="1"/>
  <c r="M340" i="1"/>
  <c r="P340" i="1" s="1"/>
  <c r="M330" i="1"/>
  <c r="P330" i="1" s="1"/>
  <c r="M324" i="1"/>
  <c r="P324" i="1" s="1"/>
  <c r="M317" i="1"/>
  <c r="P317" i="1" s="1"/>
  <c r="M313" i="1"/>
  <c r="P313" i="1" s="1"/>
  <c r="M305" i="1"/>
  <c r="P305" i="1" s="1"/>
  <c r="M301" i="1"/>
  <c r="P301" i="1" s="1"/>
  <c r="M294" i="1"/>
  <c r="P294" i="1" s="1"/>
  <c r="M306" i="1"/>
  <c r="P306" i="1" s="1"/>
  <c r="M284" i="1"/>
  <c r="P284" i="1" s="1"/>
  <c r="M285" i="1"/>
  <c r="P285" i="1" s="1"/>
  <c r="J286" i="1"/>
  <c r="K286" i="1"/>
  <c r="L286" i="1"/>
  <c r="N286" i="1"/>
  <c r="O286" i="1"/>
  <c r="Q286" i="1"/>
  <c r="Q277" i="1"/>
  <c r="Q270" i="1"/>
  <c r="Q266" i="1"/>
  <c r="M255" i="1"/>
  <c r="P255" i="1" s="1"/>
  <c r="M256" i="1"/>
  <c r="P256" i="1" s="1"/>
  <c r="M250" i="1"/>
  <c r="P250" i="1" s="1"/>
  <c r="M251" i="1"/>
  <c r="P251" i="1" s="1"/>
  <c r="M246" i="1"/>
  <c r="P246" i="1" s="1"/>
  <c r="M236" i="1"/>
  <c r="P236" i="1" s="1"/>
  <c r="M231" i="1"/>
  <c r="P231" i="1" s="1"/>
  <c r="Q228" i="1"/>
  <c r="N228" i="1"/>
  <c r="M221" i="1"/>
  <c r="Q219" i="1"/>
  <c r="N219" i="1"/>
  <c r="M213" i="1"/>
  <c r="P213" i="1" s="1"/>
  <c r="M200" i="1"/>
  <c r="P200" i="1" s="1"/>
  <c r="M201" i="1"/>
  <c r="P201" i="1" s="1"/>
  <c r="M202" i="1"/>
  <c r="P202" i="1" s="1"/>
  <c r="M196" i="1"/>
  <c r="P196" i="1" s="1"/>
  <c r="M191" i="1"/>
  <c r="P191" i="1" s="1"/>
  <c r="Q177" i="1"/>
  <c r="N177" i="1"/>
  <c r="Q174" i="1"/>
  <c r="N174" i="1"/>
  <c r="Q171" i="1"/>
  <c r="N171" i="1"/>
  <c r="Q168" i="1"/>
  <c r="N168" i="1"/>
  <c r="M162" i="1"/>
  <c r="P162" i="1" s="1"/>
  <c r="M163" i="1"/>
  <c r="P163" i="1" s="1"/>
  <c r="M164" i="1"/>
  <c r="P164" i="1" s="1"/>
  <c r="M158" i="1"/>
  <c r="P158" i="1" s="1"/>
  <c r="Q142" i="1"/>
  <c r="N142" i="1"/>
  <c r="Q138" i="1"/>
  <c r="N138" i="1"/>
  <c r="Q125" i="1"/>
  <c r="N125" i="1"/>
  <c r="M112" i="1"/>
  <c r="P112" i="1" s="1"/>
  <c r="M113" i="1"/>
  <c r="P113" i="1" s="1"/>
  <c r="M108" i="1"/>
  <c r="P108" i="1" s="1"/>
  <c r="M109" i="1"/>
  <c r="M92" i="1"/>
  <c r="P92" i="1" s="1"/>
  <c r="Q89" i="1"/>
  <c r="N89" i="1"/>
  <c r="M78" i="1"/>
  <c r="P78" i="1" s="1"/>
  <c r="M74" i="1"/>
  <c r="P74" i="1" s="1"/>
  <c r="M75" i="1"/>
  <c r="N71" i="1"/>
  <c r="P69" i="1"/>
  <c r="Q56" i="1"/>
  <c r="N56" i="1"/>
  <c r="P397" i="1" l="1"/>
  <c r="P399" i="1" s="1"/>
  <c r="M393" i="1"/>
  <c r="P393" i="1" s="1"/>
  <c r="M403" i="1"/>
  <c r="P396" i="1"/>
  <c r="P400" i="1"/>
  <c r="P403" i="1" s="1"/>
  <c r="M396" i="1"/>
  <c r="M406" i="1"/>
  <c r="P405" i="1"/>
  <c r="P406" i="1" s="1"/>
  <c r="P286" i="1"/>
  <c r="M286" i="1"/>
  <c r="M24" i="1"/>
  <c r="P24" i="1" s="1"/>
  <c r="M20" i="1"/>
  <c r="P20" i="1" s="1"/>
  <c r="Q17" i="1"/>
  <c r="N17" i="1"/>
  <c r="L17" i="1"/>
  <c r="K17" i="1"/>
  <c r="L14" i="1"/>
  <c r="K14" i="1"/>
  <c r="J14" i="1"/>
  <c r="H5" i="2"/>
  <c r="Q389" i="1" l="1"/>
  <c r="O389" i="1"/>
  <c r="N389" i="1"/>
  <c r="L389" i="1"/>
  <c r="K389" i="1"/>
  <c r="J389" i="1"/>
  <c r="M388" i="1"/>
  <c r="P388" i="1" s="1"/>
  <c r="M387" i="1"/>
  <c r="P387" i="1" s="1"/>
  <c r="M386" i="1"/>
  <c r="Q385" i="1"/>
  <c r="O385" i="1"/>
  <c r="N385" i="1"/>
  <c r="L385" i="1"/>
  <c r="K385" i="1"/>
  <c r="J385" i="1"/>
  <c r="M384" i="1"/>
  <c r="M382" i="1"/>
  <c r="P382" i="1" s="1"/>
  <c r="O381" i="1"/>
  <c r="N381" i="1"/>
  <c r="L381" i="1"/>
  <c r="K381" i="1"/>
  <c r="J381" i="1"/>
  <c r="M380" i="1"/>
  <c r="M379" i="1"/>
  <c r="P379" i="1" s="1"/>
  <c r="O378" i="1"/>
  <c r="N378" i="1"/>
  <c r="L378" i="1"/>
  <c r="K378" i="1"/>
  <c r="J378" i="1"/>
  <c r="M377" i="1"/>
  <c r="P377" i="1" s="1"/>
  <c r="P376" i="1"/>
  <c r="M375" i="1"/>
  <c r="Q374" i="1"/>
  <c r="O374" i="1"/>
  <c r="N374" i="1"/>
  <c r="L374" i="1"/>
  <c r="K374" i="1"/>
  <c r="J374" i="1"/>
  <c r="M373" i="1"/>
  <c r="P373" i="1" s="1"/>
  <c r="M372" i="1"/>
  <c r="P372" i="1" s="1"/>
  <c r="M371" i="1"/>
  <c r="Q370" i="1"/>
  <c r="O370" i="1"/>
  <c r="N370" i="1"/>
  <c r="L370" i="1"/>
  <c r="K370" i="1"/>
  <c r="J370" i="1"/>
  <c r="M369" i="1"/>
  <c r="P369" i="1" s="1"/>
  <c r="M367" i="1"/>
  <c r="P367" i="1" s="1"/>
  <c r="M366" i="1"/>
  <c r="Q365" i="1"/>
  <c r="O365" i="1"/>
  <c r="N365" i="1"/>
  <c r="L365" i="1"/>
  <c r="K365" i="1"/>
  <c r="J365" i="1"/>
  <c r="M364" i="1"/>
  <c r="P364" i="1" s="1"/>
  <c r="M362" i="1"/>
  <c r="Q361" i="1"/>
  <c r="O361" i="1"/>
  <c r="N361" i="1"/>
  <c r="L361" i="1"/>
  <c r="K361" i="1"/>
  <c r="J361" i="1"/>
  <c r="M360" i="1"/>
  <c r="P360" i="1" s="1"/>
  <c r="M359" i="1"/>
  <c r="Q358" i="1"/>
  <c r="O358" i="1"/>
  <c r="N358" i="1"/>
  <c r="L358" i="1"/>
  <c r="K358" i="1"/>
  <c r="J358" i="1"/>
  <c r="M357" i="1"/>
  <c r="P357" i="1" s="1"/>
  <c r="M356" i="1"/>
  <c r="P356" i="1" s="1"/>
  <c r="Q355" i="1"/>
  <c r="O355" i="1"/>
  <c r="N355" i="1"/>
  <c r="L355" i="1"/>
  <c r="K355" i="1"/>
  <c r="J355" i="1"/>
  <c r="M351" i="1"/>
  <c r="P351" i="1" s="1"/>
  <c r="M385" i="1" l="1"/>
  <c r="M361" i="1"/>
  <c r="M365" i="1"/>
  <c r="M355" i="1"/>
  <c r="M389" i="1"/>
  <c r="P386" i="1"/>
  <c r="P389" i="1" s="1"/>
  <c r="P384" i="1"/>
  <c r="P385" i="1" s="1"/>
  <c r="M381" i="1"/>
  <c r="P380" i="1"/>
  <c r="P381" i="1" s="1"/>
  <c r="M378" i="1"/>
  <c r="P375" i="1"/>
  <c r="P378" i="1" s="1"/>
  <c r="M374" i="1"/>
  <c r="P371" i="1"/>
  <c r="P374" i="1" s="1"/>
  <c r="M370" i="1"/>
  <c r="P366" i="1"/>
  <c r="P370" i="1" s="1"/>
  <c r="P362" i="1"/>
  <c r="P365" i="1" s="1"/>
  <c r="P359" i="1"/>
  <c r="P361" i="1" s="1"/>
  <c r="M358" i="1"/>
  <c r="P358" i="1"/>
  <c r="P354" i="1"/>
  <c r="P355" i="1" s="1"/>
  <c r="O350" i="1"/>
  <c r="N350" i="1"/>
  <c r="L350" i="1"/>
  <c r="K350" i="1"/>
  <c r="J350" i="1"/>
  <c r="M349" i="1"/>
  <c r="P349" i="1" s="1"/>
  <c r="M347" i="1"/>
  <c r="Q346" i="1"/>
  <c r="O346" i="1"/>
  <c r="N346" i="1"/>
  <c r="L346" i="1"/>
  <c r="K346" i="1"/>
  <c r="J346" i="1"/>
  <c r="M345" i="1"/>
  <c r="P345" i="1" s="1"/>
  <c r="M344" i="1"/>
  <c r="P344" i="1" s="1"/>
  <c r="M343" i="1"/>
  <c r="M350" i="1" l="1"/>
  <c r="P347" i="1"/>
  <c r="P350" i="1" s="1"/>
  <c r="M346" i="1"/>
  <c r="P343" i="1"/>
  <c r="P346" i="1" s="1"/>
  <c r="Q342" i="1"/>
  <c r="O342" i="1"/>
  <c r="N342" i="1"/>
  <c r="L342" i="1"/>
  <c r="K342" i="1"/>
  <c r="J342" i="1"/>
  <c r="M341" i="1"/>
  <c r="M339" i="1"/>
  <c r="P339" i="1" s="1"/>
  <c r="Q338" i="1"/>
  <c r="O338" i="1"/>
  <c r="N338" i="1"/>
  <c r="L338" i="1"/>
  <c r="K338" i="1"/>
  <c r="J338" i="1"/>
  <c r="M337" i="1"/>
  <c r="P337" i="1" s="1"/>
  <c r="M336" i="1"/>
  <c r="Q335" i="1"/>
  <c r="O335" i="1"/>
  <c r="N335" i="1"/>
  <c r="L335" i="1"/>
  <c r="K335" i="1"/>
  <c r="J335" i="1"/>
  <c r="M334" i="1"/>
  <c r="P334" i="1" s="1"/>
  <c r="M333" i="1"/>
  <c r="M332" i="1"/>
  <c r="P332" i="1" s="1"/>
  <c r="Q331" i="1"/>
  <c r="O331" i="1"/>
  <c r="N331" i="1"/>
  <c r="L331" i="1"/>
  <c r="K331" i="1"/>
  <c r="J331" i="1"/>
  <c r="M329" i="1"/>
  <c r="Q328" i="1"/>
  <c r="O328" i="1"/>
  <c r="N328" i="1"/>
  <c r="L328" i="1"/>
  <c r="K328" i="1"/>
  <c r="J328" i="1"/>
  <c r="M327" i="1"/>
  <c r="P327" i="1" s="1"/>
  <c r="M326" i="1"/>
  <c r="Q325" i="1"/>
  <c r="O325" i="1"/>
  <c r="N325" i="1"/>
  <c r="L325" i="1"/>
  <c r="K325" i="1"/>
  <c r="J325" i="1"/>
  <c r="M323" i="1"/>
  <c r="Q322" i="1"/>
  <c r="O322" i="1"/>
  <c r="N322" i="1"/>
  <c r="L322" i="1"/>
  <c r="K322" i="1"/>
  <c r="J322" i="1"/>
  <c r="M321" i="1"/>
  <c r="P321" i="1" s="1"/>
  <c r="M320" i="1"/>
  <c r="Q319" i="1"/>
  <c r="O319" i="1"/>
  <c r="N319" i="1"/>
  <c r="L319" i="1"/>
  <c r="K319" i="1"/>
  <c r="J319" i="1"/>
  <c r="M318" i="1"/>
  <c r="P318" i="1" s="1"/>
  <c r="M316" i="1"/>
  <c r="P316" i="1" s="1"/>
  <c r="M315" i="1"/>
  <c r="M325" i="1" l="1"/>
  <c r="M328" i="1"/>
  <c r="M342" i="1"/>
  <c r="P341" i="1"/>
  <c r="P342" i="1" s="1"/>
  <c r="M338" i="1"/>
  <c r="P336" i="1"/>
  <c r="P338" i="1" s="1"/>
  <c r="M335" i="1"/>
  <c r="P333" i="1"/>
  <c r="P335" i="1" s="1"/>
  <c r="M331" i="1"/>
  <c r="P329" i="1"/>
  <c r="P331" i="1" s="1"/>
  <c r="P326" i="1"/>
  <c r="P328" i="1" s="1"/>
  <c r="P323" i="1"/>
  <c r="P325" i="1" s="1"/>
  <c r="M322" i="1"/>
  <c r="P320" i="1"/>
  <c r="P322" i="1" s="1"/>
  <c r="M319" i="1"/>
  <c r="P315" i="1"/>
  <c r="P319" i="1" s="1"/>
  <c r="Q314" i="1"/>
  <c r="O314" i="1"/>
  <c r="N314" i="1"/>
  <c r="L314" i="1"/>
  <c r="K314" i="1"/>
  <c r="J314" i="1"/>
  <c r="M312" i="1"/>
  <c r="P312" i="1" s="1"/>
  <c r="M314" i="1" l="1"/>
  <c r="P314" i="1"/>
  <c r="Q311" i="1"/>
  <c r="O311" i="1"/>
  <c r="N311" i="1"/>
  <c r="L311" i="1"/>
  <c r="K311" i="1"/>
  <c r="J311" i="1"/>
  <c r="M310" i="1"/>
  <c r="P310" i="1" s="1"/>
  <c r="M309" i="1"/>
  <c r="Q308" i="1"/>
  <c r="O308" i="1"/>
  <c r="N308" i="1"/>
  <c r="L308" i="1"/>
  <c r="K308" i="1"/>
  <c r="J308" i="1"/>
  <c r="M307" i="1"/>
  <c r="M304" i="1"/>
  <c r="P304" i="1" s="1"/>
  <c r="Q303" i="1"/>
  <c r="O303" i="1"/>
  <c r="N303" i="1"/>
  <c r="L303" i="1"/>
  <c r="K303" i="1"/>
  <c r="J303" i="1"/>
  <c r="M302" i="1"/>
  <c r="M300" i="1"/>
  <c r="P300" i="1" s="1"/>
  <c r="M298" i="1"/>
  <c r="Q299" i="1"/>
  <c r="O299" i="1"/>
  <c r="N299" i="1"/>
  <c r="L299" i="1"/>
  <c r="K299" i="1"/>
  <c r="J299" i="1"/>
  <c r="M297" i="1"/>
  <c r="P297" i="1" s="1"/>
  <c r="Q296" i="1"/>
  <c r="O296" i="1"/>
  <c r="N296" i="1"/>
  <c r="L296" i="1"/>
  <c r="K296" i="1"/>
  <c r="J296" i="1"/>
  <c r="M295" i="1"/>
  <c r="M293" i="1"/>
  <c r="P293" i="1" s="1"/>
  <c r="Q292" i="1"/>
  <c r="O292" i="1"/>
  <c r="N292" i="1"/>
  <c r="L292" i="1"/>
  <c r="K292" i="1"/>
  <c r="J292" i="1"/>
  <c r="M291" i="1"/>
  <c r="P291" i="1" s="1"/>
  <c r="M290" i="1"/>
  <c r="P290" i="1" s="1"/>
  <c r="Q289" i="1"/>
  <c r="O289" i="1"/>
  <c r="N289" i="1"/>
  <c r="L289" i="1"/>
  <c r="K289" i="1"/>
  <c r="J289" i="1"/>
  <c r="M288" i="1"/>
  <c r="P288" i="1" s="1"/>
  <c r="M287" i="1"/>
  <c r="Q283" i="1"/>
  <c r="O283" i="1"/>
  <c r="N283" i="1"/>
  <c r="L283" i="1"/>
  <c r="K283" i="1"/>
  <c r="J283" i="1"/>
  <c r="Q280" i="1"/>
  <c r="O280" i="1"/>
  <c r="N280" i="1"/>
  <c r="L280" i="1"/>
  <c r="K280" i="1"/>
  <c r="J280" i="1"/>
  <c r="M279" i="1"/>
  <c r="P279" i="1" s="1"/>
  <c r="M278" i="1"/>
  <c r="P278" i="1" s="1"/>
  <c r="O277" i="1"/>
  <c r="N277" i="1"/>
  <c r="L277" i="1"/>
  <c r="K277" i="1"/>
  <c r="J277" i="1"/>
  <c r="M276" i="1"/>
  <c r="M275" i="1"/>
  <c r="P275" i="1" s="1"/>
  <c r="M283" i="1" l="1"/>
  <c r="M296" i="1"/>
  <c r="M299" i="1"/>
  <c r="M311" i="1"/>
  <c r="M303" i="1"/>
  <c r="M308" i="1"/>
  <c r="P309" i="1"/>
  <c r="P311" i="1" s="1"/>
  <c r="P307" i="1"/>
  <c r="P308" i="1" s="1"/>
  <c r="P302" i="1"/>
  <c r="P303" i="1" s="1"/>
  <c r="P298" i="1"/>
  <c r="P299" i="1" s="1"/>
  <c r="P295" i="1"/>
  <c r="P296" i="1" s="1"/>
  <c r="P292" i="1"/>
  <c r="M292" i="1"/>
  <c r="M289" i="1"/>
  <c r="P287" i="1"/>
  <c r="P289" i="1" s="1"/>
  <c r="P283" i="1"/>
  <c r="P280" i="1"/>
  <c r="M280" i="1"/>
  <c r="M277" i="1"/>
  <c r="P276" i="1"/>
  <c r="P277" i="1" s="1"/>
  <c r="Q274" i="1"/>
  <c r="O274" i="1"/>
  <c r="N274" i="1"/>
  <c r="L274" i="1"/>
  <c r="K274" i="1"/>
  <c r="J274" i="1"/>
  <c r="M273" i="1"/>
  <c r="P273" i="1" s="1"/>
  <c r="M272" i="1"/>
  <c r="P272" i="1" s="1"/>
  <c r="M271" i="1"/>
  <c r="P271" i="1" s="1"/>
  <c r="O270" i="1"/>
  <c r="N270" i="1"/>
  <c r="L270" i="1"/>
  <c r="K270" i="1"/>
  <c r="J270" i="1"/>
  <c r="M269" i="1"/>
  <c r="P269" i="1" s="1"/>
  <c r="M268" i="1"/>
  <c r="P268" i="1" s="1"/>
  <c r="M267" i="1"/>
  <c r="P267" i="1" s="1"/>
  <c r="N266" i="1"/>
  <c r="M263" i="1"/>
  <c r="P263" i="1" s="1"/>
  <c r="O266" i="1"/>
  <c r="L266" i="1"/>
  <c r="K266" i="1"/>
  <c r="J266" i="1"/>
  <c r="M265" i="1"/>
  <c r="P265" i="1" s="1"/>
  <c r="M264" i="1"/>
  <c r="I4" i="2" l="1"/>
  <c r="J4" i="2" s="1"/>
  <c r="P274" i="1"/>
  <c r="M274" i="1"/>
  <c r="P270" i="1"/>
  <c r="M270" i="1"/>
  <c r="M266" i="1"/>
  <c r="P264" i="1"/>
  <c r="P266" i="1" s="1"/>
  <c r="Q262" i="1"/>
  <c r="O262" i="1"/>
  <c r="N262" i="1"/>
  <c r="L262" i="1"/>
  <c r="K262" i="1"/>
  <c r="J262" i="1"/>
  <c r="M261" i="1"/>
  <c r="P261" i="1" s="1"/>
  <c r="M260" i="1"/>
  <c r="P260" i="1" s="1"/>
  <c r="M259" i="1"/>
  <c r="Q258" i="1"/>
  <c r="O258" i="1"/>
  <c r="N258" i="1"/>
  <c r="L258" i="1"/>
  <c r="K258" i="1"/>
  <c r="J258" i="1"/>
  <c r="M257" i="1"/>
  <c r="M254" i="1"/>
  <c r="P254" i="1" s="1"/>
  <c r="Q253" i="1"/>
  <c r="O253" i="1"/>
  <c r="N253" i="1"/>
  <c r="L253" i="1"/>
  <c r="K253" i="1"/>
  <c r="J253" i="1"/>
  <c r="M252" i="1"/>
  <c r="P252" i="1" s="1"/>
  <c r="M249" i="1"/>
  <c r="Q248" i="1"/>
  <c r="O248" i="1"/>
  <c r="N248" i="1"/>
  <c r="L248" i="1"/>
  <c r="K248" i="1"/>
  <c r="J248" i="1"/>
  <c r="M247" i="1"/>
  <c r="P247" i="1" s="1"/>
  <c r="M245" i="1"/>
  <c r="P245" i="1" s="1"/>
  <c r="M244" i="1"/>
  <c r="Q243" i="1"/>
  <c r="O243" i="1"/>
  <c r="N243" i="1"/>
  <c r="L243" i="1"/>
  <c r="K243" i="1"/>
  <c r="J243" i="1"/>
  <c r="M242" i="1"/>
  <c r="P242" i="1" s="1"/>
  <c r="M241" i="1"/>
  <c r="P241" i="1" s="1"/>
  <c r="M240" i="1"/>
  <c r="P240" i="1" s="1"/>
  <c r="M239" i="1"/>
  <c r="P239" i="1" s="1"/>
  <c r="Q238" i="1"/>
  <c r="O238" i="1"/>
  <c r="N238" i="1"/>
  <c r="L238" i="1"/>
  <c r="K238" i="1"/>
  <c r="J238" i="1"/>
  <c r="M237" i="1"/>
  <c r="P237" i="1" s="1"/>
  <c r="M235" i="1"/>
  <c r="P235" i="1" s="1"/>
  <c r="M234" i="1"/>
  <c r="P234" i="1" s="1"/>
  <c r="Q233" i="1"/>
  <c r="O233" i="1"/>
  <c r="N233" i="1"/>
  <c r="L233" i="1"/>
  <c r="K233" i="1"/>
  <c r="J233" i="1"/>
  <c r="M232" i="1"/>
  <c r="P232" i="1" s="1"/>
  <c r="M230" i="1"/>
  <c r="P230" i="1" s="1"/>
  <c r="M229" i="1"/>
  <c r="P229" i="1" s="1"/>
  <c r="O228" i="1"/>
  <c r="L228" i="1"/>
  <c r="K228" i="1"/>
  <c r="J228" i="1"/>
  <c r="M227" i="1"/>
  <c r="P227" i="1" s="1"/>
  <c r="M226" i="1"/>
  <c r="M225" i="1"/>
  <c r="P225" i="1" s="1"/>
  <c r="Q224" i="1"/>
  <c r="O224" i="1"/>
  <c r="N224" i="1"/>
  <c r="L224" i="1"/>
  <c r="K224" i="1"/>
  <c r="J224" i="1"/>
  <c r="M223" i="1"/>
  <c r="P223" i="1" s="1"/>
  <c r="M222" i="1"/>
  <c r="P222" i="1" s="1"/>
  <c r="M220" i="1"/>
  <c r="P220" i="1" s="1"/>
  <c r="O219" i="1"/>
  <c r="L219" i="1"/>
  <c r="K219" i="1"/>
  <c r="J219" i="1"/>
  <c r="M218" i="1"/>
  <c r="P218" i="1" s="1"/>
  <c r="M217" i="1"/>
  <c r="P217" i="1" s="1"/>
  <c r="M216" i="1"/>
  <c r="P216" i="1" s="1"/>
  <c r="Q215" i="1"/>
  <c r="O215" i="1"/>
  <c r="N215" i="1"/>
  <c r="L215" i="1"/>
  <c r="K215" i="1"/>
  <c r="J215" i="1"/>
  <c r="M214" i="1"/>
  <c r="P214" i="1" s="1"/>
  <c r="M212" i="1"/>
  <c r="P212" i="1" s="1"/>
  <c r="M211" i="1"/>
  <c r="M210" i="1"/>
  <c r="P210" i="1" s="1"/>
  <c r="Q209" i="1"/>
  <c r="O209" i="1"/>
  <c r="N209" i="1"/>
  <c r="L209" i="1"/>
  <c r="K209" i="1"/>
  <c r="J209" i="1"/>
  <c r="M208" i="1"/>
  <c r="P208" i="1" s="1"/>
  <c r="M207" i="1"/>
  <c r="P207" i="1" s="1"/>
  <c r="M206" i="1"/>
  <c r="P206" i="1" s="1"/>
  <c r="M205" i="1"/>
  <c r="P205" i="1" s="1"/>
  <c r="Q204" i="1"/>
  <c r="O204" i="1"/>
  <c r="N204" i="1"/>
  <c r="L204" i="1"/>
  <c r="K204" i="1"/>
  <c r="J204" i="1"/>
  <c r="M203" i="1"/>
  <c r="P203" i="1" s="1"/>
  <c r="M199" i="1"/>
  <c r="Q198" i="1"/>
  <c r="O198" i="1"/>
  <c r="N198" i="1"/>
  <c r="L198" i="1"/>
  <c r="K198" i="1"/>
  <c r="J198" i="1"/>
  <c r="M197" i="1"/>
  <c r="P197" i="1" s="1"/>
  <c r="M195" i="1"/>
  <c r="P195" i="1" s="1"/>
  <c r="M194" i="1"/>
  <c r="P194" i="1" s="1"/>
  <c r="Q193" i="1"/>
  <c r="O193" i="1"/>
  <c r="N193" i="1"/>
  <c r="L193" i="1"/>
  <c r="K193" i="1"/>
  <c r="J193" i="1"/>
  <c r="M192" i="1"/>
  <c r="P192" i="1" s="1"/>
  <c r="M190" i="1"/>
  <c r="P190" i="1" s="1"/>
  <c r="M189" i="1"/>
  <c r="Q188" i="1"/>
  <c r="O188" i="1"/>
  <c r="N188" i="1"/>
  <c r="L188" i="1"/>
  <c r="K188" i="1"/>
  <c r="J188" i="1"/>
  <c r="M187" i="1"/>
  <c r="P187" i="1" s="1"/>
  <c r="M186" i="1"/>
  <c r="P186" i="1" s="1"/>
  <c r="M185" i="1"/>
  <c r="P185" i="1" s="1"/>
  <c r="M184" i="1"/>
  <c r="Q183" i="1"/>
  <c r="O183" i="1"/>
  <c r="N183" i="1"/>
  <c r="L183" i="1"/>
  <c r="K183" i="1"/>
  <c r="J183" i="1"/>
  <c r="M182" i="1"/>
  <c r="P182" i="1" s="1"/>
  <c r="M181" i="1"/>
  <c r="P181" i="1" s="1"/>
  <c r="M180" i="1"/>
  <c r="P180" i="1" s="1"/>
  <c r="M179" i="1"/>
  <c r="P179" i="1" s="1"/>
  <c r="M178" i="1"/>
  <c r="O177" i="1"/>
  <c r="L177" i="1"/>
  <c r="K177" i="1"/>
  <c r="J177" i="1"/>
  <c r="M176" i="1"/>
  <c r="M175" i="1"/>
  <c r="P175" i="1" s="1"/>
  <c r="O174" i="1"/>
  <c r="L174" i="1"/>
  <c r="K174" i="1"/>
  <c r="J174" i="1"/>
  <c r="M173" i="1"/>
  <c r="P173" i="1" s="1"/>
  <c r="M172" i="1"/>
  <c r="O171" i="1"/>
  <c r="L171" i="1"/>
  <c r="K171" i="1"/>
  <c r="J171" i="1"/>
  <c r="M170" i="1"/>
  <c r="P170" i="1" s="1"/>
  <c r="M169" i="1"/>
  <c r="P169" i="1" s="1"/>
  <c r="P219" i="1" l="1"/>
  <c r="P171" i="1"/>
  <c r="M262" i="1"/>
  <c r="M253" i="1"/>
  <c r="P259" i="1"/>
  <c r="P262" i="1" s="1"/>
  <c r="M258" i="1"/>
  <c r="P257" i="1"/>
  <c r="P258" i="1" s="1"/>
  <c r="M204" i="1"/>
  <c r="M248" i="1"/>
  <c r="P249" i="1"/>
  <c r="P253" i="1" s="1"/>
  <c r="P244" i="1"/>
  <c r="P248" i="1" s="1"/>
  <c r="M243" i="1"/>
  <c r="P243" i="1"/>
  <c r="M238" i="1"/>
  <c r="P238" i="1"/>
  <c r="P233" i="1"/>
  <c r="M233" i="1"/>
  <c r="M228" i="1"/>
  <c r="P226" i="1"/>
  <c r="P228" i="1" s="1"/>
  <c r="M224" i="1"/>
  <c r="P221" i="1"/>
  <c r="P224" i="1" s="1"/>
  <c r="M219" i="1"/>
  <c r="M215" i="1"/>
  <c r="P211" i="1"/>
  <c r="P215" i="1" s="1"/>
  <c r="P209" i="1"/>
  <c r="M209" i="1"/>
  <c r="P199" i="1"/>
  <c r="P204" i="1" s="1"/>
  <c r="M198" i="1"/>
  <c r="P198" i="1"/>
  <c r="M193" i="1"/>
  <c r="P189" i="1"/>
  <c r="P193" i="1" s="1"/>
  <c r="M188" i="1"/>
  <c r="P184" i="1"/>
  <c r="P188" i="1" s="1"/>
  <c r="M183" i="1"/>
  <c r="P178" i="1"/>
  <c r="P183" i="1" s="1"/>
  <c r="M177" i="1"/>
  <c r="P176" i="1"/>
  <c r="P177" i="1" s="1"/>
  <c r="M174" i="1"/>
  <c r="P172" i="1"/>
  <c r="P174" i="1" s="1"/>
  <c r="M171" i="1"/>
  <c r="O168" i="1"/>
  <c r="L168" i="1"/>
  <c r="K168" i="1"/>
  <c r="J168" i="1"/>
  <c r="M167" i="1"/>
  <c r="P167" i="1" s="1"/>
  <c r="M166" i="1"/>
  <c r="Q165" i="1"/>
  <c r="O165" i="1"/>
  <c r="N165" i="1"/>
  <c r="L165" i="1"/>
  <c r="K165" i="1"/>
  <c r="J165" i="1"/>
  <c r="M161" i="1"/>
  <c r="P161" i="1" s="1"/>
  <c r="M168" i="1" l="1"/>
  <c r="P166" i="1"/>
  <c r="P168" i="1" s="1"/>
  <c r="M165" i="1"/>
  <c r="P165" i="1"/>
  <c r="Q160" i="1"/>
  <c r="O160" i="1"/>
  <c r="N160" i="1"/>
  <c r="L160" i="1"/>
  <c r="K160" i="1"/>
  <c r="J160" i="1"/>
  <c r="M159" i="1"/>
  <c r="M157" i="1"/>
  <c r="P157" i="1" s="1"/>
  <c r="Q156" i="1"/>
  <c r="O156" i="1"/>
  <c r="N156" i="1"/>
  <c r="L156" i="1"/>
  <c r="K156" i="1"/>
  <c r="J156" i="1"/>
  <c r="M155" i="1"/>
  <c r="M154" i="1"/>
  <c r="P154" i="1" s="1"/>
  <c r="M150" i="1"/>
  <c r="M151" i="1"/>
  <c r="P151" i="1" s="1"/>
  <c r="M152" i="1"/>
  <c r="P152" i="1" s="1"/>
  <c r="Q153" i="1"/>
  <c r="O153" i="1"/>
  <c r="N153" i="1"/>
  <c r="L153" i="1"/>
  <c r="K153" i="1"/>
  <c r="J153" i="1"/>
  <c r="Q149" i="1"/>
  <c r="O149" i="1"/>
  <c r="N149" i="1"/>
  <c r="L149" i="1"/>
  <c r="K149" i="1"/>
  <c r="J149" i="1"/>
  <c r="M148" i="1"/>
  <c r="P148" i="1" s="1"/>
  <c r="M147" i="1"/>
  <c r="P147" i="1" s="1"/>
  <c r="M146" i="1"/>
  <c r="Q145" i="1"/>
  <c r="O145" i="1"/>
  <c r="N145" i="1"/>
  <c r="L145" i="1"/>
  <c r="K145" i="1"/>
  <c r="J145" i="1"/>
  <c r="M144" i="1"/>
  <c r="P144" i="1" s="1"/>
  <c r="M143" i="1"/>
  <c r="O142" i="1"/>
  <c r="L142" i="1"/>
  <c r="K142" i="1"/>
  <c r="J142" i="1"/>
  <c r="M141" i="1"/>
  <c r="P141" i="1" s="1"/>
  <c r="M140" i="1"/>
  <c r="P140" i="1" s="1"/>
  <c r="M139" i="1"/>
  <c r="O138" i="1"/>
  <c r="L138" i="1"/>
  <c r="K138" i="1"/>
  <c r="J138" i="1"/>
  <c r="M137" i="1"/>
  <c r="P137" i="1" s="1"/>
  <c r="M136" i="1"/>
  <c r="P136" i="1" s="1"/>
  <c r="M135" i="1"/>
  <c r="Q129" i="1"/>
  <c r="O129" i="1"/>
  <c r="N129" i="1"/>
  <c r="L129" i="1"/>
  <c r="K129" i="1"/>
  <c r="J129" i="1"/>
  <c r="M128" i="1"/>
  <c r="P128" i="1" s="1"/>
  <c r="M127" i="1"/>
  <c r="P127" i="1" s="1"/>
  <c r="M126" i="1"/>
  <c r="P126" i="1" s="1"/>
  <c r="O125" i="1"/>
  <c r="L125" i="1"/>
  <c r="K125" i="1"/>
  <c r="J125" i="1"/>
  <c r="M124" i="1"/>
  <c r="P124" i="1" s="1"/>
  <c r="M123" i="1"/>
  <c r="Q122" i="1"/>
  <c r="O122" i="1"/>
  <c r="N122" i="1"/>
  <c r="L122" i="1"/>
  <c r="K122" i="1"/>
  <c r="J122" i="1"/>
  <c r="M121" i="1"/>
  <c r="P121" i="1" s="1"/>
  <c r="M120" i="1"/>
  <c r="P120" i="1" s="1"/>
  <c r="M119" i="1"/>
  <c r="P119" i="1" s="1"/>
  <c r="Q118" i="1"/>
  <c r="O118" i="1"/>
  <c r="N118" i="1"/>
  <c r="L118" i="1"/>
  <c r="K118" i="1"/>
  <c r="J118" i="1"/>
  <c r="M117" i="1"/>
  <c r="P117" i="1" s="1"/>
  <c r="M116" i="1"/>
  <c r="P116" i="1" s="1"/>
  <c r="M115" i="1"/>
  <c r="Q114" i="1"/>
  <c r="O114" i="1"/>
  <c r="N114" i="1"/>
  <c r="L114" i="1"/>
  <c r="K114" i="1"/>
  <c r="J114" i="1"/>
  <c r="M111" i="1"/>
  <c r="P111" i="1" s="1"/>
  <c r="Q110" i="1"/>
  <c r="O110" i="1"/>
  <c r="N110" i="1"/>
  <c r="L110" i="1"/>
  <c r="K110" i="1"/>
  <c r="J110" i="1"/>
  <c r="P109" i="1"/>
  <c r="M107" i="1"/>
  <c r="P107" i="1" s="1"/>
  <c r="Q106" i="1"/>
  <c r="O106" i="1"/>
  <c r="N106" i="1"/>
  <c r="L106" i="1"/>
  <c r="K106" i="1"/>
  <c r="J106" i="1"/>
  <c r="M105" i="1"/>
  <c r="M103" i="1"/>
  <c r="P103" i="1" s="1"/>
  <c r="M102" i="1"/>
  <c r="P102" i="1" s="1"/>
  <c r="Q101" i="1"/>
  <c r="O101" i="1"/>
  <c r="N101" i="1"/>
  <c r="L101" i="1"/>
  <c r="K101" i="1"/>
  <c r="J101" i="1"/>
  <c r="M100" i="1"/>
  <c r="P100" i="1" s="1"/>
  <c r="M99" i="1"/>
  <c r="Q98" i="1"/>
  <c r="O98" i="1"/>
  <c r="N98" i="1"/>
  <c r="L98" i="1"/>
  <c r="K98" i="1"/>
  <c r="J98" i="1"/>
  <c r="M97" i="1"/>
  <c r="P97" i="1" s="1"/>
  <c r="M96" i="1"/>
  <c r="P96" i="1" s="1"/>
  <c r="M95" i="1"/>
  <c r="Q94" i="1"/>
  <c r="O94" i="1"/>
  <c r="N94" i="1"/>
  <c r="L94" i="1"/>
  <c r="K94" i="1"/>
  <c r="J94" i="1"/>
  <c r="M93" i="1"/>
  <c r="P93" i="1" s="1"/>
  <c r="M91" i="1"/>
  <c r="P91" i="1" s="1"/>
  <c r="M90" i="1"/>
  <c r="P90" i="1" s="1"/>
  <c r="O89" i="1"/>
  <c r="L89" i="1"/>
  <c r="K89" i="1"/>
  <c r="J89" i="1"/>
  <c r="M88" i="1"/>
  <c r="P88" i="1" s="1"/>
  <c r="M87" i="1"/>
  <c r="P87" i="1" s="1"/>
  <c r="M86" i="1"/>
  <c r="P86" i="1" s="1"/>
  <c r="Q85" i="1"/>
  <c r="O85" i="1"/>
  <c r="N85" i="1"/>
  <c r="L85" i="1"/>
  <c r="K85" i="1"/>
  <c r="J85" i="1"/>
  <c r="M84" i="1"/>
  <c r="P84" i="1" s="1"/>
  <c r="M83" i="1"/>
  <c r="P83" i="1" s="1"/>
  <c r="M82" i="1"/>
  <c r="P82" i="1" s="1"/>
  <c r="M81" i="1"/>
  <c r="P81" i="1" s="1"/>
  <c r="Q80" i="1"/>
  <c r="O80" i="1"/>
  <c r="N80" i="1"/>
  <c r="L80" i="1"/>
  <c r="K80" i="1"/>
  <c r="J80" i="1"/>
  <c r="M79" i="1"/>
  <c r="P79" i="1" s="1"/>
  <c r="M77" i="1"/>
  <c r="Q76" i="1"/>
  <c r="O76" i="1"/>
  <c r="N76" i="1"/>
  <c r="L76" i="1"/>
  <c r="K76" i="1"/>
  <c r="J76" i="1"/>
  <c r="P75" i="1"/>
  <c r="M73" i="1"/>
  <c r="P73" i="1" s="1"/>
  <c r="M72" i="1"/>
  <c r="P72" i="1" s="1"/>
  <c r="Q71" i="1"/>
  <c r="O71" i="1"/>
  <c r="L71" i="1"/>
  <c r="K71" i="1"/>
  <c r="J71" i="1"/>
  <c r="M70" i="1"/>
  <c r="P70" i="1" s="1"/>
  <c r="M68" i="1"/>
  <c r="Q67" i="1"/>
  <c r="O67" i="1"/>
  <c r="N67" i="1"/>
  <c r="L67" i="1"/>
  <c r="K67" i="1"/>
  <c r="J67" i="1"/>
  <c r="M66" i="1"/>
  <c r="P66" i="1" s="1"/>
  <c r="M65" i="1"/>
  <c r="P65" i="1" s="1"/>
  <c r="M64" i="1"/>
  <c r="P64" i="1" s="1"/>
  <c r="Q63" i="1"/>
  <c r="O63" i="1"/>
  <c r="N63" i="1"/>
  <c r="L63" i="1"/>
  <c r="K63" i="1"/>
  <c r="J63" i="1"/>
  <c r="M62" i="1"/>
  <c r="P62" i="1" s="1"/>
  <c r="M61" i="1"/>
  <c r="P61" i="1" s="1"/>
  <c r="M60" i="1"/>
  <c r="P89" i="1" l="1"/>
  <c r="M80" i="1"/>
  <c r="M71" i="1"/>
  <c r="M110" i="1"/>
  <c r="M160" i="1"/>
  <c r="P159" i="1"/>
  <c r="P160" i="1" s="1"/>
  <c r="M156" i="1"/>
  <c r="P155" i="1"/>
  <c r="P156" i="1" s="1"/>
  <c r="M153" i="1"/>
  <c r="P150" i="1"/>
  <c r="P153" i="1" s="1"/>
  <c r="M149" i="1"/>
  <c r="P146" i="1"/>
  <c r="P149" i="1" s="1"/>
  <c r="M145" i="1"/>
  <c r="P143" i="1"/>
  <c r="P145" i="1" s="1"/>
  <c r="M142" i="1"/>
  <c r="P139" i="1"/>
  <c r="P142" i="1" s="1"/>
  <c r="M138" i="1"/>
  <c r="P135" i="1"/>
  <c r="P138" i="1" s="1"/>
  <c r="P129" i="1"/>
  <c r="M129" i="1"/>
  <c r="M125" i="1"/>
  <c r="P123" i="1"/>
  <c r="P125" i="1" s="1"/>
  <c r="P122" i="1"/>
  <c r="M122" i="1"/>
  <c r="M118" i="1"/>
  <c r="P115" i="1"/>
  <c r="P118" i="1" s="1"/>
  <c r="M114" i="1"/>
  <c r="P114" i="1"/>
  <c r="P110" i="1"/>
  <c r="M106" i="1"/>
  <c r="P105" i="1"/>
  <c r="P106" i="1" s="1"/>
  <c r="M101" i="1"/>
  <c r="P99" i="1"/>
  <c r="P101" i="1" s="1"/>
  <c r="M98" i="1"/>
  <c r="P95" i="1"/>
  <c r="P98" i="1" s="1"/>
  <c r="P94" i="1"/>
  <c r="M94" i="1"/>
  <c r="M89" i="1"/>
  <c r="P85" i="1"/>
  <c r="M85" i="1"/>
  <c r="P77" i="1"/>
  <c r="P80" i="1" s="1"/>
  <c r="P76" i="1"/>
  <c r="M76" i="1"/>
  <c r="P68" i="1"/>
  <c r="P71" i="1" s="1"/>
  <c r="P67" i="1"/>
  <c r="M67" i="1"/>
  <c r="M63" i="1"/>
  <c r="P60" i="1"/>
  <c r="P63" i="1" s="1"/>
  <c r="Q59" i="1"/>
  <c r="O59" i="1"/>
  <c r="N59" i="1"/>
  <c r="L59" i="1"/>
  <c r="K59" i="1"/>
  <c r="J59" i="1"/>
  <c r="M58" i="1"/>
  <c r="P58" i="1" s="1"/>
  <c r="M57" i="1"/>
  <c r="O56" i="1"/>
  <c r="L56" i="1"/>
  <c r="K56" i="1"/>
  <c r="J56" i="1"/>
  <c r="M55" i="1"/>
  <c r="P55" i="1" s="1"/>
  <c r="M54" i="1"/>
  <c r="P54" i="1" s="1"/>
  <c r="M53" i="1"/>
  <c r="P53" i="1" s="1"/>
  <c r="P56" i="1" l="1"/>
  <c r="I3" i="2"/>
  <c r="J3" i="2" s="1"/>
  <c r="M59" i="1"/>
  <c r="P57" i="1"/>
  <c r="P59" i="1" s="1"/>
  <c r="M56" i="1"/>
  <c r="Q52" i="1"/>
  <c r="O52" i="1"/>
  <c r="N52" i="1"/>
  <c r="L52" i="1"/>
  <c r="K52" i="1"/>
  <c r="J52" i="1"/>
  <c r="M51" i="1"/>
  <c r="P51" i="1" s="1"/>
  <c r="M50" i="1"/>
  <c r="P50" i="1" s="1"/>
  <c r="M49" i="1"/>
  <c r="M52" i="1" l="1"/>
  <c r="P49" i="1"/>
  <c r="P52" i="1" s="1"/>
  <c r="Q48" i="1"/>
  <c r="O48" i="1"/>
  <c r="N48" i="1"/>
  <c r="L48" i="1"/>
  <c r="K48" i="1"/>
  <c r="J48" i="1"/>
  <c r="M47" i="1"/>
  <c r="P47" i="1" s="1"/>
  <c r="M46" i="1"/>
  <c r="P46" i="1" s="1"/>
  <c r="M45" i="1"/>
  <c r="Q44" i="1"/>
  <c r="O44" i="1"/>
  <c r="N44" i="1"/>
  <c r="L44" i="1"/>
  <c r="K44" i="1"/>
  <c r="J44" i="1"/>
  <c r="M43" i="1"/>
  <c r="P43" i="1" s="1"/>
  <c r="M42" i="1"/>
  <c r="M48" i="1" l="1"/>
  <c r="P45" i="1"/>
  <c r="P48" i="1" s="1"/>
  <c r="M44" i="1"/>
  <c r="P42" i="1"/>
  <c r="P44" i="1" s="1"/>
  <c r="Q41" i="1"/>
  <c r="O41" i="1"/>
  <c r="N41" i="1"/>
  <c r="L41" i="1"/>
  <c r="K41" i="1"/>
  <c r="J41" i="1"/>
  <c r="M40" i="1"/>
  <c r="P40" i="1" s="1"/>
  <c r="M39" i="1"/>
  <c r="P39" i="1" s="1"/>
  <c r="M38" i="1"/>
  <c r="Q37" i="1"/>
  <c r="O37" i="1"/>
  <c r="N37" i="1"/>
  <c r="L37" i="1"/>
  <c r="K37" i="1"/>
  <c r="J37" i="1"/>
  <c r="M36" i="1"/>
  <c r="P36" i="1" s="1"/>
  <c r="M35" i="1"/>
  <c r="P35" i="1" s="1"/>
  <c r="M34" i="1"/>
  <c r="Q33" i="1"/>
  <c r="O33" i="1"/>
  <c r="N33" i="1"/>
  <c r="L33" i="1"/>
  <c r="K33" i="1"/>
  <c r="J33" i="1"/>
  <c r="M32" i="1"/>
  <c r="P32" i="1" s="1"/>
  <c r="M31" i="1"/>
  <c r="P31" i="1" s="1"/>
  <c r="M30" i="1"/>
  <c r="Q29" i="1"/>
  <c r="O29" i="1"/>
  <c r="N29" i="1"/>
  <c r="L29" i="1"/>
  <c r="K29" i="1"/>
  <c r="J29" i="1"/>
  <c r="M28" i="1"/>
  <c r="P28" i="1" s="1"/>
  <c r="M27" i="1"/>
  <c r="M41" i="1" l="1"/>
  <c r="P38" i="1"/>
  <c r="P41" i="1" s="1"/>
  <c r="M37" i="1"/>
  <c r="M33" i="1"/>
  <c r="P34" i="1"/>
  <c r="P37" i="1" s="1"/>
  <c r="P30" i="1"/>
  <c r="P33" i="1" s="1"/>
  <c r="M29" i="1"/>
  <c r="P27" i="1"/>
  <c r="P29" i="1" s="1"/>
  <c r="M15" i="1"/>
  <c r="Q14" i="1"/>
  <c r="N14" i="1"/>
  <c r="M13" i="1"/>
  <c r="P13" i="1" s="1"/>
  <c r="N10" i="1"/>
  <c r="K10" i="1"/>
  <c r="L10" i="1"/>
  <c r="J10" i="1"/>
  <c r="M9" i="1"/>
  <c r="P9" i="1" s="1"/>
  <c r="Q26" i="1" l="1"/>
  <c r="O26" i="1"/>
  <c r="N26" i="1"/>
  <c r="L26" i="1"/>
  <c r="K26" i="1"/>
  <c r="J26" i="1"/>
  <c r="M25" i="1"/>
  <c r="P25" i="1" s="1"/>
  <c r="M23" i="1"/>
  <c r="P23" i="1" s="1"/>
  <c r="Q22" i="1"/>
  <c r="O22" i="1"/>
  <c r="N22" i="1"/>
  <c r="N449" i="1" s="1"/>
  <c r="L22" i="1"/>
  <c r="L449" i="1" s="1"/>
  <c r="K22" i="1"/>
  <c r="K449" i="1" s="1"/>
  <c r="J22" i="1"/>
  <c r="M21" i="1"/>
  <c r="P21" i="1" s="1"/>
  <c r="M19" i="1"/>
  <c r="P19" i="1" s="1"/>
  <c r="M18" i="1"/>
  <c r="O17" i="1"/>
  <c r="J17" i="1"/>
  <c r="J449" i="1" s="1"/>
  <c r="M16" i="1"/>
  <c r="P16" i="1" s="1"/>
  <c r="O14" i="1"/>
  <c r="M12" i="1"/>
  <c r="P12" i="1" s="1"/>
  <c r="M11" i="1"/>
  <c r="Q10" i="1"/>
  <c r="Q449" i="1" s="1"/>
  <c r="O10" i="1"/>
  <c r="M8" i="1"/>
  <c r="P8" i="1" s="1"/>
  <c r="M7" i="1"/>
  <c r="O449" i="1" l="1"/>
  <c r="M17" i="1"/>
  <c r="M14" i="1"/>
  <c r="P7" i="1"/>
  <c r="P10" i="1" s="1"/>
  <c r="M10" i="1"/>
  <c r="P26" i="1"/>
  <c r="M26" i="1"/>
  <c r="M22" i="1"/>
  <c r="P11" i="1"/>
  <c r="P14" i="1" s="1"/>
  <c r="P18" i="1"/>
  <c r="P22" i="1" s="1"/>
  <c r="P15" i="1"/>
  <c r="P17" i="1" s="1"/>
  <c r="M449" i="1" l="1"/>
  <c r="P449" i="1"/>
  <c r="B4" i="2"/>
  <c r="B5" i="2" s="1"/>
  <c r="I2" i="2"/>
  <c r="J2" i="2" l="1"/>
  <c r="J5" i="2" s="1"/>
  <c r="I5" i="2"/>
</calcChain>
</file>

<file path=xl/sharedStrings.xml><?xml version="1.0" encoding="utf-8"?>
<sst xmlns="http://schemas.openxmlformats.org/spreadsheetml/2006/main" count="1207" uniqueCount="170">
  <si>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</si>
  <si>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</si>
  <si>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</si>
  <si>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</si>
  <si>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</si>
  <si>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</si>
  <si>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</si>
  <si>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</si>
  <si>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</si>
  <si>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</si>
  <si>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</si>
  <si>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</si>
  <si>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</si>
  <si>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</si>
  <si>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</si>
  <si>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</si>
  <si>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</si>
  <si>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</si>
  <si>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</si>
  <si>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</si>
  <si>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</si>
  <si>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</si>
  <si>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</si>
  <si>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</si>
  <si>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/>
  </si>
  <si>
    <t>береза</t>
  </si>
  <si>
    <t xml:space="preserve">мягколиственное </t>
  </si>
  <si>
    <t>Осина</t>
  </si>
  <si>
    <t>Береза</t>
  </si>
  <si>
    <t>Липа</t>
  </si>
  <si>
    <t>Казанкинское</t>
  </si>
  <si>
    <t>Светлогорское</t>
  </si>
  <si>
    <t>клен</t>
  </si>
  <si>
    <t>липа</t>
  </si>
  <si>
    <t>ВСЕГО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</si>
  <si>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</si>
  <si>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</si>
  <si>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</si>
  <si>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</si>
  <si>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твердолиственное</t>
  </si>
  <si>
    <t>дуб</t>
  </si>
  <si>
    <t>8Ос1Б1Лп</t>
  </si>
  <si>
    <t>6Ос4Б+Лп</t>
  </si>
  <si>
    <t>5Кл1Дн2Лп1Б1Ос</t>
  </si>
  <si>
    <t>4Лп1Б1Ос3Кл1Дн</t>
  </si>
  <si>
    <t>6Лп2Ос2Кл</t>
  </si>
  <si>
    <t>5Лп2Ос2Кл1Дн</t>
  </si>
  <si>
    <t>Шешминское</t>
  </si>
  <si>
    <t>8Лп1Ос1Кл+Дн</t>
  </si>
  <si>
    <t>6Лп2Ос1Дн1Кл</t>
  </si>
  <si>
    <t>казанка</t>
  </si>
  <si>
    <t>светлогорск</t>
  </si>
  <si>
    <t>май</t>
  </si>
  <si>
    <t>сентябрь</t>
  </si>
  <si>
    <t>Всего аукцион</t>
  </si>
  <si>
    <t>мягкол</t>
  </si>
  <si>
    <t>тверд</t>
  </si>
  <si>
    <t>1аук</t>
  </si>
  <si>
    <t>2аук</t>
  </si>
  <si>
    <t>2 аук</t>
  </si>
  <si>
    <t>аукционных единиц купли-продажи лесонасаждений  для аукциона (бизнес) на 2021год</t>
  </si>
  <si>
    <t>8Ос2Лп+Кл</t>
  </si>
  <si>
    <t>8Ос2Лп+Кл+В</t>
  </si>
  <si>
    <t>6Ос2Лп1Б1Дн</t>
  </si>
  <si>
    <t>7Ос3ЛП</t>
  </si>
  <si>
    <t>6Ос2Б2Лп</t>
  </si>
  <si>
    <t>5Лп3Б2Ос+Кл+Дн</t>
  </si>
  <si>
    <t>6Дн3Лп1Ос</t>
  </si>
  <si>
    <t>8Ос1Б1Лп+Кл</t>
  </si>
  <si>
    <t>5Лп3Дн2Кл+Б+Ос</t>
  </si>
  <si>
    <t>9Ос1Б</t>
  </si>
  <si>
    <t>6Лп2Ос+Дн+Кл</t>
  </si>
  <si>
    <t>5Б4Лп1Кл+Дн+Ос</t>
  </si>
  <si>
    <t>6Лп2Б2Ос+Дн</t>
  </si>
  <si>
    <t>5Б4Лп1Кл+Ос</t>
  </si>
  <si>
    <t>5Лп2Дн2Ос1Б</t>
  </si>
  <si>
    <t>7Лп2Дн1Б+Кл</t>
  </si>
  <si>
    <t>7Лп1Дн1Ос1Кл+Б</t>
  </si>
  <si>
    <t>8Ос1Лп1Кл</t>
  </si>
  <si>
    <t>4Ос3Лп2Б1Дн</t>
  </si>
  <si>
    <t>6Ос4Лп</t>
  </si>
  <si>
    <t>8Лп1Кл1В</t>
  </si>
  <si>
    <t>5Лп3Ос1Дн1Кл</t>
  </si>
  <si>
    <t>4Дн2Лп2Ос2С+Б</t>
  </si>
  <si>
    <t>7Ос2Б1Лп</t>
  </si>
  <si>
    <t>6Ос2Б2Лп+Кл</t>
  </si>
  <si>
    <t>6Ос4Б</t>
  </si>
  <si>
    <t>6Ос3Б1Лп</t>
  </si>
  <si>
    <t>7Ос3б+Лп</t>
  </si>
  <si>
    <t>7Ос3Лп</t>
  </si>
  <si>
    <t>10Ос+Б</t>
  </si>
  <si>
    <t>5Лп2Дн1Ос1Кл</t>
  </si>
  <si>
    <t>7Ос3Б+Лп</t>
  </si>
  <si>
    <t>4Ос3Б1Лп2Кл</t>
  </si>
  <si>
    <t>5Ос4Б1Лп+Кл</t>
  </si>
  <si>
    <t>5Дн3лп1Ос1Кл</t>
  </si>
  <si>
    <t>5Лп5Ос</t>
  </si>
  <si>
    <t>7Лп3Кл+Б+Ос+Дн</t>
  </si>
  <si>
    <t>10Ос+Лп</t>
  </si>
  <si>
    <t>5Лп3Ос2Б+Кл+В</t>
  </si>
  <si>
    <t>9Ос1Б+Кл</t>
  </si>
  <si>
    <t>5Лп2Б1Ос1Кл1В</t>
  </si>
  <si>
    <t>7Ос2Лп1Б</t>
  </si>
  <si>
    <t>4Ос3Б3Кл+Лп</t>
  </si>
  <si>
    <t>3Лп3Ос2Кл2Кл+В</t>
  </si>
  <si>
    <t>8Лп2Кл</t>
  </si>
  <si>
    <t>8Лп1Дн1Кл</t>
  </si>
  <si>
    <t>10Ос+Кл+Лп</t>
  </si>
  <si>
    <t>6Лп4Кл</t>
  </si>
  <si>
    <t>9Лп1Ос</t>
  </si>
  <si>
    <t>4Ос3Лп2Кл1Дн</t>
  </si>
  <si>
    <t>7Лп3Б</t>
  </si>
  <si>
    <t>4Ос2Лп2Б2Кл</t>
  </si>
  <si>
    <t>7Лп1Б2Кл</t>
  </si>
  <si>
    <t>6Лп1Ос1Лп2Кл</t>
  </si>
  <si>
    <t>7Лп3Кл</t>
  </si>
  <si>
    <t>10Ос+Кл</t>
  </si>
  <si>
    <t>10Ос</t>
  </si>
  <si>
    <t>6Лп2Ос1Б1Кл+Ос</t>
  </si>
  <si>
    <t>6Лп1Ос3Кл</t>
  </si>
  <si>
    <t>6Лп2Б2Кл+Ос</t>
  </si>
  <si>
    <t>5Лп2Ос1б2Кл</t>
  </si>
  <si>
    <t>Делянки обсчитаны по ставкам 2021 года</t>
  </si>
  <si>
    <t>6Лп1Ос3Кл+Б</t>
  </si>
  <si>
    <t>мяколиственное</t>
  </si>
  <si>
    <t>8Лп1Кл1Ос+Б+Лп</t>
  </si>
  <si>
    <t>10Лп</t>
  </si>
  <si>
    <t>8Лп1Дн1Кл+В</t>
  </si>
  <si>
    <t>5Б2Ос1Лп2Б+Лп</t>
  </si>
  <si>
    <t>8Лп1Ос1Кл+Дн+Б</t>
  </si>
  <si>
    <t>8Ос2Б+Лп</t>
  </si>
  <si>
    <t>7Б2Дн1Лп</t>
  </si>
  <si>
    <t>Ср</t>
  </si>
  <si>
    <t>7Б2Лп1Ос</t>
  </si>
  <si>
    <t>СП</t>
  </si>
  <si>
    <t>инженер лесопользования: Вахитова Л.Г</t>
  </si>
  <si>
    <t>7Ос1Б1Лп1Дн</t>
  </si>
  <si>
    <t>6Дн2Б2Лп</t>
  </si>
  <si>
    <t>6Б3Лп1Ос</t>
  </si>
  <si>
    <t>хвойное</t>
  </si>
  <si>
    <t>5С4Б1Ос+Лп</t>
  </si>
  <si>
    <t>сосна</t>
  </si>
  <si>
    <t>5С3Лп2Кл</t>
  </si>
  <si>
    <t>10Ос+Лп+Б</t>
  </si>
  <si>
    <t>16:41:000000:647</t>
  </si>
  <si>
    <t>16:41:000000:585</t>
  </si>
  <si>
    <t>16:41:000000:1075</t>
  </si>
  <si>
    <t>16:41:000000:594</t>
  </si>
  <si>
    <t>16:41:000000:645</t>
  </si>
  <si>
    <t>16:41:000000:724</t>
  </si>
  <si>
    <t>16:41:000000:696</t>
  </si>
  <si>
    <t>16:41:000000:742</t>
  </si>
  <si>
    <t>16:41:000000:730</t>
  </si>
  <si>
    <t>16:41:000000:735</t>
  </si>
  <si>
    <t>16:41:000000:639</t>
  </si>
  <si>
    <t>16:41:000000:756</t>
  </si>
  <si>
    <t>16:41:000000:759</t>
  </si>
  <si>
    <t>16:41:000000:616</t>
  </si>
  <si>
    <t>16:41:000000:423</t>
  </si>
  <si>
    <t>16:41:000000:507</t>
  </si>
  <si>
    <t>16:41:000000:768</t>
  </si>
  <si>
    <t>16:41:000000:582</t>
  </si>
  <si>
    <t>16:41:000000:503</t>
  </si>
  <si>
    <t>16:41:000000:522</t>
  </si>
  <si>
    <t>16:41:000000:515</t>
  </si>
  <si>
    <t>16:41:000000:1061</t>
  </si>
  <si>
    <t>16:41:000000:520</t>
  </si>
  <si>
    <t>16:41:000000:428</t>
  </si>
  <si>
    <t>16:41:000000:453</t>
  </si>
  <si>
    <t>16:41:000000:563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</si>
</sst>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166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0" fillId="0" borderId="2" xfId="1" applyFont="1" applyBorder="1"/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3" fontId="0" fillId="0" borderId="2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5" fillId="0" borderId="2" xfId="0" applyFont="1" applyBorder="1"/>
    <xf numFmtId="165" fontId="0" fillId="0" borderId="2" xfId="0" applyNumberFormat="1" applyBorder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8" fillId="0" borderId="2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/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/>
    <xf numFmtId="0" fontId="3" fillId="0" borderId="2" xfId="0" applyFont="1" applyBorder="1" applyAlignment="1">
      <alignment horizontal="center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Border="1"/>
    <xf numFmtId="0" fontId="11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center"/>
    </xf>
    <xf numFmtId="1" fontId="0" fillId="0" borderId="0" xfId="0" applyNumberFormat="1"/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Fill="1" applyBorder="1" applyAlignment="1" applyProtection="1">
      <alignment horizontal="left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7"/>
  <sheetViews>
    <sheetView tabSelected="1" workbookViewId="0">
      <selection activeCell="I12" sqref="I12"/>
    </sheetView>
  </sheetViews>
  <sheetFormatPr defaultRowHeight="15" x14ac:dyDescent="0.25"/>
  <cols>
    <col min="1" max="1" width="4" customWidth="1"/>
    <col min="2" max="2" width="12.7109375" customWidth="1"/>
    <col min="3" max="3" width="8.140625" customWidth="1"/>
    <col min="4" max="4" width="7.85546875" customWidth="1"/>
    <col min="5" max="5" width="5.5703125" customWidth="1"/>
    <col min="6" max="6" width="6.28515625" customWidth="1"/>
    <col min="7" max="7" width="16.42578125" customWidth="1"/>
    <col min="8" max="8" width="5.140625" customWidth="1"/>
    <col min="15" max="15" width="7" customWidth="1"/>
    <col min="17" max="17" width="10.7109375" customWidth="1"/>
    <col min="18" max="18" width="11.7109375" customWidth="1"/>
    <col min="19" max="19" width="16.7109375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3"/>
      <c r="R1" s="3"/>
      <c r="S1" s="3"/>
    </row>
    <row r="2" spans="1:19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x14ac:dyDescent="0.25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25">
      <c r="A4" s="4"/>
      <c r="B4" s="5"/>
      <c r="C4" s="4"/>
      <c r="D4" s="4"/>
      <c r="E4" s="4"/>
      <c r="F4" s="5"/>
      <c r="G4" s="4"/>
      <c r="H4" s="5"/>
      <c r="I4" s="5"/>
      <c r="J4" s="6"/>
      <c r="K4" s="7"/>
      <c r="L4" s="7"/>
      <c r="M4" s="7"/>
      <c r="N4" s="7"/>
      <c r="O4" s="7"/>
      <c r="P4" s="7"/>
      <c r="Q4" s="7"/>
      <c r="R4" s="7"/>
      <c r="S4" s="7"/>
    </row>
    <row r="5" spans="1:19" x14ac:dyDescent="0.25">
      <c r="A5" s="60" t="s">
        <v>1</v>
      </c>
      <c r="B5" s="62" t="s">
        <v>2</v>
      </c>
      <c r="C5" s="60" t="s">
        <v>3</v>
      </c>
      <c r="D5" s="60" t="s">
        <v>4</v>
      </c>
      <c r="E5" s="60" t="s">
        <v>5</v>
      </c>
      <c r="F5" s="62" t="s">
        <v>6</v>
      </c>
      <c r="G5" s="60" t="s">
        <v>7</v>
      </c>
      <c r="H5" s="62" t="s">
        <v>8</v>
      </c>
      <c r="I5" s="62" t="s">
        <v>9</v>
      </c>
      <c r="J5" s="64" t="s">
        <v>10</v>
      </c>
      <c r="K5" s="64"/>
      <c r="L5" s="64"/>
      <c r="M5" s="64"/>
      <c r="N5" s="65" t="s">
        <v>11</v>
      </c>
      <c r="O5" s="65" t="s">
        <v>12</v>
      </c>
      <c r="P5" s="65" t="s">
        <v>13</v>
      </c>
      <c r="Q5" s="64" t="s">
        <v>14</v>
      </c>
      <c r="R5" s="64" t="s">
        <v>15</v>
      </c>
      <c r="S5" s="64" t="s">
        <v>16</v>
      </c>
    </row>
    <row r="6" spans="1:19" ht="30" customHeight="1" x14ac:dyDescent="0.25">
      <c r="A6" s="61"/>
      <c r="B6" s="63"/>
      <c r="C6" s="61"/>
      <c r="D6" s="61"/>
      <c r="E6" s="61"/>
      <c r="F6" s="63"/>
      <c r="G6" s="61"/>
      <c r="H6" s="63"/>
      <c r="I6" s="63"/>
      <c r="J6" s="8" t="s">
        <v>17</v>
      </c>
      <c r="K6" s="8" t="s">
        <v>18</v>
      </c>
      <c r="L6" s="8" t="s">
        <v>19</v>
      </c>
      <c r="M6" s="8" t="s">
        <v>20</v>
      </c>
      <c r="N6" s="66"/>
      <c r="O6" s="66"/>
      <c r="P6" s="66"/>
      <c r="Q6" s="64"/>
      <c r="R6" s="64"/>
      <c r="S6" s="64"/>
    </row>
    <row r="7" spans="1:19" x14ac:dyDescent="0.25">
      <c r="A7" s="9">
        <v>1</v>
      </c>
      <c r="B7" s="10" t="s">
        <v>30</v>
      </c>
      <c r="C7" s="9">
        <v>2</v>
      </c>
      <c r="D7" s="9">
        <v>6</v>
      </c>
      <c r="E7" s="9">
        <v>1</v>
      </c>
      <c r="F7" s="10">
        <v>6.2</v>
      </c>
      <c r="G7" s="9" t="s">
        <v>21</v>
      </c>
      <c r="H7" s="10" t="s">
        <v>22</v>
      </c>
      <c r="I7" s="10" t="s">
        <v>23</v>
      </c>
      <c r="J7" s="11">
        <v>31</v>
      </c>
      <c r="K7" s="11">
        <v>203</v>
      </c>
      <c r="L7" s="11">
        <v>31</v>
      </c>
      <c r="M7" s="11">
        <f>SUBTOTAL(9,J7:L7)</f>
        <v>265</v>
      </c>
      <c r="N7" s="11">
        <v>506</v>
      </c>
      <c r="O7" s="11"/>
      <c r="P7" s="11">
        <f>SUM(M7:O7)</f>
        <v>771</v>
      </c>
      <c r="Q7" s="11">
        <v>8647.2000000000007</v>
      </c>
      <c r="R7" s="11"/>
      <c r="S7" s="12"/>
    </row>
    <row r="8" spans="1:19" x14ac:dyDescent="0.25">
      <c r="A8" s="9"/>
      <c r="B8" s="10"/>
      <c r="C8" s="9"/>
      <c r="D8" s="9"/>
      <c r="E8" s="9"/>
      <c r="F8" s="10"/>
      <c r="G8" s="9" t="s">
        <v>61</v>
      </c>
      <c r="H8" s="10"/>
      <c r="I8" s="10" t="s">
        <v>32</v>
      </c>
      <c r="J8" s="11"/>
      <c r="K8" s="11"/>
      <c r="L8" s="11"/>
      <c r="M8" s="11">
        <f>SUBTOTAL(9,J8:L8)</f>
        <v>0</v>
      </c>
      <c r="N8" s="11">
        <v>56</v>
      </c>
      <c r="O8" s="11"/>
      <c r="P8" s="11">
        <f>SUM(M8:O8)</f>
        <v>56</v>
      </c>
      <c r="Q8" s="11">
        <v>2822.4</v>
      </c>
      <c r="R8" s="11"/>
      <c r="S8" s="12"/>
    </row>
    <row r="9" spans="1:19" ht="17.25" customHeight="1" x14ac:dyDescent="0.25">
      <c r="A9" s="9" t="s">
        <v>24</v>
      </c>
      <c r="B9" s="10"/>
      <c r="C9" s="9"/>
      <c r="D9" s="9"/>
      <c r="E9" s="9"/>
      <c r="F9" s="10"/>
      <c r="G9" s="9">
        <v>45</v>
      </c>
      <c r="H9" s="10"/>
      <c r="I9" s="33" t="s">
        <v>33</v>
      </c>
      <c r="J9" s="35"/>
      <c r="K9" s="35">
        <v>46</v>
      </c>
      <c r="L9" s="35">
        <v>37</v>
      </c>
      <c r="M9" s="11">
        <f>SUBTOTAL(9,J9:L9)</f>
        <v>83</v>
      </c>
      <c r="N9" s="34">
        <v>188</v>
      </c>
      <c r="O9" s="32"/>
      <c r="P9" s="11">
        <f>SUM(M9:O9)</f>
        <v>271</v>
      </c>
      <c r="Q9" s="11">
        <v>6563</v>
      </c>
      <c r="R9" s="11"/>
      <c r="S9" s="13"/>
    </row>
    <row r="10" spans="1:19" ht="19.5" customHeight="1" x14ac:dyDescent="0.25">
      <c r="A10" s="9" t="s">
        <v>24</v>
      </c>
      <c r="B10" s="10"/>
      <c r="C10" s="9"/>
      <c r="D10" s="14"/>
      <c r="E10" s="14"/>
      <c r="F10" s="15"/>
      <c r="H10" s="15"/>
      <c r="I10" s="15" t="s">
        <v>20</v>
      </c>
      <c r="J10" s="16">
        <f>SUM(J7:J9)</f>
        <v>31</v>
      </c>
      <c r="K10" s="16">
        <f t="shared" ref="K10:M10" si="0">SUM(K7:K9)</f>
        <v>249</v>
      </c>
      <c r="L10" s="16">
        <f t="shared" si="0"/>
        <v>68</v>
      </c>
      <c r="M10" s="16">
        <f t="shared" si="0"/>
        <v>348</v>
      </c>
      <c r="N10" s="16">
        <f>SUM(N7:N9)</f>
        <v>750</v>
      </c>
      <c r="O10" s="16">
        <f>SUM(O7:O8)</f>
        <v>0</v>
      </c>
      <c r="P10" s="17">
        <f>SUM(P7:P9)</f>
        <v>1098</v>
      </c>
      <c r="Q10" s="16">
        <f t="shared" ref="Q10" si="1">SUM(Q7:Q9)</f>
        <v>18032.599999999999</v>
      </c>
      <c r="R10" s="16">
        <v>69064.86</v>
      </c>
      <c r="S10" s="18" t="s">
        <v>144</v>
      </c>
    </row>
    <row r="11" spans="1:19" ht="20.25" customHeight="1" x14ac:dyDescent="0.25">
      <c r="A11" s="9">
        <v>2</v>
      </c>
      <c r="B11" s="10" t="s">
        <v>30</v>
      </c>
      <c r="C11" s="9">
        <v>5</v>
      </c>
      <c r="D11" s="9">
        <v>6</v>
      </c>
      <c r="E11" s="9">
        <v>1</v>
      </c>
      <c r="F11" s="10">
        <v>3.3</v>
      </c>
      <c r="G11" s="9" t="s">
        <v>21</v>
      </c>
      <c r="H11" s="10" t="s">
        <v>22</v>
      </c>
      <c r="I11" s="10" t="s">
        <v>27</v>
      </c>
      <c r="J11" s="11">
        <v>23</v>
      </c>
      <c r="K11" s="11">
        <v>178</v>
      </c>
      <c r="L11" s="11">
        <v>29</v>
      </c>
      <c r="M11" s="11">
        <f>SUBTOTAL(9,J11:L11)</f>
        <v>230</v>
      </c>
      <c r="N11" s="11">
        <v>288</v>
      </c>
      <c r="O11" s="11"/>
      <c r="P11" s="11">
        <f>SUM(M11:O11)</f>
        <v>518</v>
      </c>
      <c r="Q11" s="11">
        <v>7283.6</v>
      </c>
      <c r="R11" s="11"/>
      <c r="S11" s="19"/>
    </row>
    <row r="12" spans="1:19" x14ac:dyDescent="0.25">
      <c r="A12" s="9" t="s">
        <v>24</v>
      </c>
      <c r="B12" s="20"/>
      <c r="C12" s="9"/>
      <c r="D12" s="14"/>
      <c r="E12" s="14"/>
      <c r="F12" s="15"/>
      <c r="G12" s="9" t="s">
        <v>62</v>
      </c>
      <c r="H12" s="15"/>
      <c r="I12" s="10" t="s">
        <v>32</v>
      </c>
      <c r="J12" s="11"/>
      <c r="K12" s="11"/>
      <c r="L12" s="11"/>
      <c r="M12" s="11">
        <f>SUBTOTAL(9,J12:L12)</f>
        <v>0</v>
      </c>
      <c r="N12" s="11">
        <v>8</v>
      </c>
      <c r="O12" s="11"/>
      <c r="P12" s="11">
        <f>SUM(M12:O12)</f>
        <v>8</v>
      </c>
      <c r="Q12" s="11">
        <v>403.2</v>
      </c>
      <c r="R12" s="11"/>
      <c r="S12" s="11"/>
    </row>
    <row r="13" spans="1:19" x14ac:dyDescent="0.25">
      <c r="A13" s="9"/>
      <c r="B13" s="20"/>
      <c r="C13" s="9"/>
      <c r="D13" s="14"/>
      <c r="E13" s="14"/>
      <c r="F13" s="15"/>
      <c r="G13" s="9">
        <v>50</v>
      </c>
      <c r="H13" s="15"/>
      <c r="I13" s="10" t="s">
        <v>33</v>
      </c>
      <c r="J13" s="11">
        <v>6</v>
      </c>
      <c r="K13" s="11">
        <v>64</v>
      </c>
      <c r="L13" s="11">
        <v>19</v>
      </c>
      <c r="M13" s="11">
        <f>SUBTOTAL(9,J13:L13)</f>
        <v>89</v>
      </c>
      <c r="N13" s="11">
        <v>94</v>
      </c>
      <c r="O13" s="11"/>
      <c r="P13" s="11">
        <f>SUM(M13:O13)</f>
        <v>183</v>
      </c>
      <c r="Q13" s="11">
        <v>7914</v>
      </c>
      <c r="R13" s="11"/>
      <c r="S13" s="11"/>
    </row>
    <row r="14" spans="1:19" x14ac:dyDescent="0.25">
      <c r="A14" s="9" t="s">
        <v>24</v>
      </c>
      <c r="B14" s="10"/>
      <c r="C14" s="9"/>
      <c r="D14" s="9"/>
      <c r="E14" s="9"/>
      <c r="F14" s="10"/>
      <c r="G14" s="9"/>
      <c r="H14" s="10"/>
      <c r="I14" s="15" t="s">
        <v>20</v>
      </c>
      <c r="J14" s="16">
        <f>SUM(J11:J13)</f>
        <v>29</v>
      </c>
      <c r="K14" s="16">
        <f>SUM(K11:K13)</f>
        <v>242</v>
      </c>
      <c r="L14" s="16">
        <f>SUM(L11:L13)</f>
        <v>48</v>
      </c>
      <c r="M14" s="16">
        <f>SUM(M11:M13)</f>
        <v>319</v>
      </c>
      <c r="N14" s="16">
        <f>SUM(N11:N13)</f>
        <v>390</v>
      </c>
      <c r="O14" s="16">
        <f t="shared" ref="O14" si="2">SUM(O11:O12)</f>
        <v>0</v>
      </c>
      <c r="P14" s="17">
        <f>SUM(P11:P13)</f>
        <v>709</v>
      </c>
      <c r="Q14" s="16">
        <f>SUM(Q11:Q13)</f>
        <v>15600.8</v>
      </c>
      <c r="R14" s="16">
        <v>42902.2</v>
      </c>
      <c r="S14" s="18" t="s">
        <v>144</v>
      </c>
    </row>
    <row r="15" spans="1:19" x14ac:dyDescent="0.25">
      <c r="A15" s="9">
        <v>3</v>
      </c>
      <c r="B15" s="10" t="s">
        <v>30</v>
      </c>
      <c r="C15" s="9">
        <v>5</v>
      </c>
      <c r="D15" s="9">
        <v>6</v>
      </c>
      <c r="E15" s="9">
        <v>2</v>
      </c>
      <c r="F15" s="10">
        <v>3.4</v>
      </c>
      <c r="G15" s="9" t="s">
        <v>21</v>
      </c>
      <c r="H15" s="10" t="s">
        <v>22</v>
      </c>
      <c r="I15" s="10" t="s">
        <v>27</v>
      </c>
      <c r="J15" s="11">
        <v>28</v>
      </c>
      <c r="K15" s="11">
        <v>132</v>
      </c>
      <c r="L15" s="11">
        <v>4</v>
      </c>
      <c r="M15" s="11">
        <f>SUBTOTAL(9,J15:L15)</f>
        <v>164</v>
      </c>
      <c r="N15" s="11">
        <v>359</v>
      </c>
      <c r="O15" s="11"/>
      <c r="P15" s="11">
        <f>SUM(M15:O15)</f>
        <v>523</v>
      </c>
      <c r="Q15" s="11">
        <v>5718.2</v>
      </c>
      <c r="R15" s="11"/>
      <c r="S15" s="12"/>
    </row>
    <row r="16" spans="1:19" ht="18" customHeight="1" x14ac:dyDescent="0.25">
      <c r="A16" s="9" t="s">
        <v>24</v>
      </c>
      <c r="B16" s="10"/>
      <c r="C16" s="9"/>
      <c r="D16" s="9"/>
      <c r="E16" s="9"/>
      <c r="F16" s="10"/>
      <c r="G16" s="9" t="s">
        <v>62</v>
      </c>
      <c r="H16" s="10"/>
      <c r="I16" s="10" t="s">
        <v>33</v>
      </c>
      <c r="J16" s="11"/>
      <c r="K16" s="11">
        <v>19</v>
      </c>
      <c r="L16" s="11">
        <v>18</v>
      </c>
      <c r="M16" s="11">
        <f>SUBTOTAL(9,J16:L16)</f>
        <v>37</v>
      </c>
      <c r="N16" s="11">
        <v>131</v>
      </c>
      <c r="O16" s="11"/>
      <c r="P16" s="11">
        <f>SUM(M16:O16)</f>
        <v>168</v>
      </c>
      <c r="Q16" s="11">
        <v>2979.4</v>
      </c>
      <c r="R16" s="11"/>
      <c r="S16" s="21"/>
    </row>
    <row r="17" spans="1:19" x14ac:dyDescent="0.25">
      <c r="A17" s="9" t="s">
        <v>24</v>
      </c>
      <c r="B17" s="10"/>
      <c r="C17" s="9"/>
      <c r="D17" s="14"/>
      <c r="E17" s="14"/>
      <c r="F17" s="15"/>
      <c r="G17" s="9">
        <v>50</v>
      </c>
      <c r="H17" s="15"/>
      <c r="I17" s="15" t="s">
        <v>20</v>
      </c>
      <c r="J17" s="16">
        <f t="shared" ref="J17:Q17" si="3">SUM(J15:J16)</f>
        <v>28</v>
      </c>
      <c r="K17" s="16">
        <f t="shared" si="3"/>
        <v>151</v>
      </c>
      <c r="L17" s="16">
        <f t="shared" si="3"/>
        <v>22</v>
      </c>
      <c r="M17" s="16">
        <f t="shared" si="3"/>
        <v>201</v>
      </c>
      <c r="N17" s="16">
        <f t="shared" si="3"/>
        <v>490</v>
      </c>
      <c r="O17" s="16">
        <f t="shared" si="3"/>
        <v>0</v>
      </c>
      <c r="P17" s="17">
        <f t="shared" si="3"/>
        <v>691</v>
      </c>
      <c r="Q17" s="43">
        <f t="shared" si="3"/>
        <v>8697.6</v>
      </c>
      <c r="R17" s="16">
        <v>37051.78</v>
      </c>
      <c r="S17" s="18" t="s">
        <v>144</v>
      </c>
    </row>
    <row r="18" spans="1:19" x14ac:dyDescent="0.25">
      <c r="A18" s="9">
        <v>4</v>
      </c>
      <c r="B18" s="10" t="s">
        <v>30</v>
      </c>
      <c r="C18" s="9">
        <v>5</v>
      </c>
      <c r="D18" s="9">
        <v>16</v>
      </c>
      <c r="E18" s="9">
        <v>3</v>
      </c>
      <c r="F18" s="10">
        <v>3.9</v>
      </c>
      <c r="G18" s="9" t="s">
        <v>21</v>
      </c>
      <c r="H18" s="10" t="s">
        <v>22</v>
      </c>
      <c r="I18" s="10" t="s">
        <v>27</v>
      </c>
      <c r="J18" s="11">
        <v>12</v>
      </c>
      <c r="K18" s="11">
        <v>91</v>
      </c>
      <c r="L18" s="11">
        <v>10</v>
      </c>
      <c r="M18" s="11">
        <f>SUBTOTAL(9,J18:L18)</f>
        <v>113</v>
      </c>
      <c r="N18" s="11">
        <v>233</v>
      </c>
      <c r="O18" s="11"/>
      <c r="P18" s="11">
        <f>SUM(M18:O18)</f>
        <v>346</v>
      </c>
      <c r="Q18" s="11">
        <v>3742.6</v>
      </c>
      <c r="R18" s="22"/>
      <c r="S18" s="12"/>
    </row>
    <row r="19" spans="1:19" x14ac:dyDescent="0.25">
      <c r="A19" s="9" t="s">
        <v>24</v>
      </c>
      <c r="B19" s="10"/>
      <c r="C19" s="9"/>
      <c r="D19" s="9"/>
      <c r="E19" s="9"/>
      <c r="F19" s="10"/>
      <c r="G19" s="9" t="s">
        <v>63</v>
      </c>
      <c r="H19" s="10"/>
      <c r="I19" s="10" t="s">
        <v>40</v>
      </c>
      <c r="J19" s="11"/>
      <c r="K19" s="11">
        <v>6</v>
      </c>
      <c r="L19" s="11">
        <v>5</v>
      </c>
      <c r="M19" s="11">
        <f>SUBTOTAL(9,J19:L19)</f>
        <v>11</v>
      </c>
      <c r="N19" s="11">
        <v>54</v>
      </c>
      <c r="O19" s="11"/>
      <c r="P19" s="11">
        <f>SUM(M19:O19)</f>
        <v>65</v>
      </c>
      <c r="Q19" s="11">
        <v>12571.3</v>
      </c>
      <c r="R19" s="22"/>
      <c r="S19" s="12"/>
    </row>
    <row r="20" spans="1:19" x14ac:dyDescent="0.25">
      <c r="A20" s="9"/>
      <c r="B20" s="10"/>
      <c r="C20" s="9"/>
      <c r="D20" s="9"/>
      <c r="E20" s="9"/>
      <c r="F20" s="10"/>
      <c r="G20" s="9"/>
      <c r="H20" s="10"/>
      <c r="I20" s="10" t="s">
        <v>25</v>
      </c>
      <c r="J20" s="11">
        <v>1</v>
      </c>
      <c r="K20" s="11">
        <v>10</v>
      </c>
      <c r="L20" s="11">
        <v>8</v>
      </c>
      <c r="M20" s="11">
        <f>SUBTOTAL(9,J20:L20)</f>
        <v>19</v>
      </c>
      <c r="N20" s="11">
        <v>45</v>
      </c>
      <c r="O20" s="11"/>
      <c r="P20" s="11">
        <f>SUM(M20:O20)</f>
        <v>64</v>
      </c>
      <c r="Q20" s="11">
        <v>2936.7</v>
      </c>
      <c r="R20" s="22"/>
      <c r="S20" s="12"/>
    </row>
    <row r="21" spans="1:19" x14ac:dyDescent="0.25">
      <c r="A21" s="9" t="s">
        <v>24</v>
      </c>
      <c r="B21" s="10"/>
      <c r="C21" s="9"/>
      <c r="D21" s="9"/>
      <c r="E21" s="9"/>
      <c r="F21" s="10"/>
      <c r="G21" s="9">
        <v>55</v>
      </c>
      <c r="H21" s="10"/>
      <c r="I21" s="10" t="s">
        <v>29</v>
      </c>
      <c r="J21" s="11">
        <v>2</v>
      </c>
      <c r="K21" s="11">
        <v>28</v>
      </c>
      <c r="L21" s="11">
        <v>8</v>
      </c>
      <c r="M21" s="11">
        <f>SUBTOTAL(9,J21:L21)</f>
        <v>38</v>
      </c>
      <c r="N21" s="11">
        <v>104</v>
      </c>
      <c r="O21" s="11"/>
      <c r="P21" s="11">
        <f>SUM(M21:O21)</f>
        <v>142</v>
      </c>
      <c r="Q21" s="11">
        <v>3530.6</v>
      </c>
      <c r="R21" s="22"/>
      <c r="S21" s="12"/>
    </row>
    <row r="22" spans="1:19" x14ac:dyDescent="0.25">
      <c r="A22" s="9" t="s">
        <v>24</v>
      </c>
      <c r="B22" s="10"/>
      <c r="C22" s="9"/>
      <c r="D22" s="14"/>
      <c r="E22" s="14"/>
      <c r="F22" s="15"/>
      <c r="G22" s="9"/>
      <c r="H22" s="15"/>
      <c r="I22" s="15" t="s">
        <v>20</v>
      </c>
      <c r="J22" s="16">
        <f t="shared" ref="J22:O22" si="4">SUM(J18:J21)</f>
        <v>15</v>
      </c>
      <c r="K22" s="16">
        <f t="shared" si="4"/>
        <v>135</v>
      </c>
      <c r="L22" s="16">
        <f t="shared" si="4"/>
        <v>31</v>
      </c>
      <c r="M22" s="16">
        <f t="shared" si="4"/>
        <v>181</v>
      </c>
      <c r="N22" s="16">
        <f t="shared" si="4"/>
        <v>436</v>
      </c>
      <c r="O22" s="16">
        <f t="shared" si="4"/>
        <v>0</v>
      </c>
      <c r="P22" s="17">
        <f>SUM(P18:P19:P21)</f>
        <v>617</v>
      </c>
      <c r="Q22" s="16">
        <f>SUM(Q18:Q19:Q21)</f>
        <v>22781.199999999997</v>
      </c>
      <c r="R22" s="16">
        <v>55358.32</v>
      </c>
      <c r="S22" s="18" t="s">
        <v>144</v>
      </c>
    </row>
    <row r="23" spans="1:19" x14ac:dyDescent="0.25">
      <c r="A23" s="9">
        <v>5</v>
      </c>
      <c r="B23" s="10" t="s">
        <v>30</v>
      </c>
      <c r="C23" s="9">
        <v>5</v>
      </c>
      <c r="D23" s="9">
        <v>17</v>
      </c>
      <c r="E23" s="9">
        <v>5</v>
      </c>
      <c r="F23" s="10">
        <v>5.0999999999999996</v>
      </c>
      <c r="G23" s="9" t="s">
        <v>21</v>
      </c>
      <c r="H23" s="10" t="s">
        <v>22</v>
      </c>
      <c r="I23" s="10" t="s">
        <v>27</v>
      </c>
      <c r="J23" s="11">
        <v>67</v>
      </c>
      <c r="K23" s="11">
        <v>136</v>
      </c>
      <c r="L23" s="11">
        <v>20</v>
      </c>
      <c r="M23" s="11">
        <f>SUBTOTAL(9,J23:L23)</f>
        <v>223</v>
      </c>
      <c r="N23" s="11">
        <v>503</v>
      </c>
      <c r="O23" s="11"/>
      <c r="P23" s="11">
        <f>SUM(M23:O23)</f>
        <v>726</v>
      </c>
      <c r="Q23" s="11">
        <v>7845.1</v>
      </c>
      <c r="R23" s="11"/>
      <c r="S23" s="12"/>
    </row>
    <row r="24" spans="1:19" x14ac:dyDescent="0.25">
      <c r="A24" s="9"/>
      <c r="B24" s="10"/>
      <c r="C24" s="9"/>
      <c r="D24" s="9"/>
      <c r="E24" s="9"/>
      <c r="F24" s="10"/>
      <c r="G24" s="9" t="s">
        <v>41</v>
      </c>
      <c r="H24" s="10"/>
      <c r="I24" s="10" t="s">
        <v>33</v>
      </c>
      <c r="J24" s="11">
        <v>2</v>
      </c>
      <c r="K24" s="11">
        <v>20</v>
      </c>
      <c r="L24" s="11">
        <v>10</v>
      </c>
      <c r="M24" s="11">
        <f>SUBTOTAL(9,J24:L24)</f>
        <v>32</v>
      </c>
      <c r="N24" s="11">
        <v>84</v>
      </c>
      <c r="O24" s="11"/>
      <c r="P24" s="11">
        <f>SUM(M24:O24)</f>
        <v>116</v>
      </c>
      <c r="Q24" s="11">
        <v>2825.4</v>
      </c>
      <c r="R24" s="11"/>
      <c r="S24" s="12"/>
    </row>
    <row r="25" spans="1:19" x14ac:dyDescent="0.25">
      <c r="A25" s="9" t="s">
        <v>24</v>
      </c>
      <c r="B25" s="10"/>
      <c r="C25" s="9"/>
      <c r="D25" s="14"/>
      <c r="E25" s="14"/>
      <c r="F25" s="15"/>
      <c r="G25" s="9">
        <v>60</v>
      </c>
      <c r="H25" s="15"/>
      <c r="I25" s="10" t="s">
        <v>28</v>
      </c>
      <c r="J25" s="11">
        <v>2</v>
      </c>
      <c r="K25" s="11">
        <v>13</v>
      </c>
      <c r="L25" s="11">
        <v>9</v>
      </c>
      <c r="M25" s="11">
        <f>SUBTOTAL(9,J25:L25)</f>
        <v>24</v>
      </c>
      <c r="N25" s="11">
        <v>76</v>
      </c>
      <c r="O25" s="11"/>
      <c r="P25" s="11">
        <f>SUM(M25:O25)</f>
        <v>100</v>
      </c>
      <c r="Q25" s="11">
        <v>4075.1</v>
      </c>
      <c r="R25" s="11"/>
      <c r="S25" s="11"/>
    </row>
    <row r="26" spans="1:19" x14ac:dyDescent="0.25">
      <c r="A26" s="9" t="s">
        <v>24</v>
      </c>
      <c r="B26" s="10"/>
      <c r="C26" s="9"/>
      <c r="D26" s="9"/>
      <c r="E26" s="9"/>
      <c r="F26" s="10"/>
      <c r="H26" s="10"/>
      <c r="I26" s="15" t="s">
        <v>20</v>
      </c>
      <c r="J26" s="16">
        <f t="shared" ref="J26:Q26" si="5">SUM(J23:J25)</f>
        <v>71</v>
      </c>
      <c r="K26" s="16">
        <f t="shared" si="5"/>
        <v>169</v>
      </c>
      <c r="L26" s="16">
        <f t="shared" si="5"/>
        <v>39</v>
      </c>
      <c r="M26" s="16">
        <f t="shared" si="5"/>
        <v>279</v>
      </c>
      <c r="N26" s="16">
        <f t="shared" si="5"/>
        <v>663</v>
      </c>
      <c r="O26" s="16">
        <f t="shared" si="5"/>
        <v>0</v>
      </c>
      <c r="P26" s="17">
        <f t="shared" si="5"/>
        <v>942</v>
      </c>
      <c r="Q26" s="16">
        <f t="shared" si="5"/>
        <v>14745.6</v>
      </c>
      <c r="R26" s="16">
        <v>56918.02</v>
      </c>
      <c r="S26" s="18" t="s">
        <v>144</v>
      </c>
    </row>
    <row r="27" spans="1:19" x14ac:dyDescent="0.25">
      <c r="A27" s="9">
        <v>6</v>
      </c>
      <c r="B27" s="10" t="s">
        <v>30</v>
      </c>
      <c r="C27" s="9">
        <v>6</v>
      </c>
      <c r="D27" s="9">
        <v>6</v>
      </c>
      <c r="E27" s="9">
        <v>1</v>
      </c>
      <c r="F27" s="10">
        <v>5.8</v>
      </c>
      <c r="G27" s="9" t="s">
        <v>21</v>
      </c>
      <c r="H27" s="10" t="s">
        <v>22</v>
      </c>
      <c r="I27" s="10" t="s">
        <v>33</v>
      </c>
      <c r="J27" s="11">
        <v>3</v>
      </c>
      <c r="K27" s="11">
        <v>33</v>
      </c>
      <c r="L27" s="11">
        <v>7</v>
      </c>
      <c r="M27" s="11">
        <f>J27+K27+L27</f>
        <v>43</v>
      </c>
      <c r="N27" s="11">
        <v>136</v>
      </c>
      <c r="O27" s="11"/>
      <c r="P27" s="11">
        <f t="shared" ref="P27:P28" si="6">SUM(M27:O27)</f>
        <v>179</v>
      </c>
      <c r="Q27" s="11">
        <v>3563.4</v>
      </c>
      <c r="R27" s="11"/>
      <c r="S27" s="18"/>
    </row>
    <row r="28" spans="1:19" x14ac:dyDescent="0.25">
      <c r="A28" s="9" t="s">
        <v>24</v>
      </c>
      <c r="B28" s="10"/>
      <c r="C28" s="9"/>
      <c r="D28" s="14"/>
      <c r="E28" s="14"/>
      <c r="F28" s="15"/>
      <c r="G28" s="9" t="s">
        <v>64</v>
      </c>
      <c r="H28" s="15"/>
      <c r="I28" s="10" t="s">
        <v>27</v>
      </c>
      <c r="J28" s="11">
        <v>11</v>
      </c>
      <c r="K28" s="11">
        <v>89</v>
      </c>
      <c r="L28" s="11">
        <v>6</v>
      </c>
      <c r="M28" s="11">
        <f>J28+K28+L28</f>
        <v>106</v>
      </c>
      <c r="N28" s="11">
        <v>236</v>
      </c>
      <c r="O28" s="11"/>
      <c r="P28" s="11">
        <f t="shared" si="6"/>
        <v>342</v>
      </c>
      <c r="Q28" s="11">
        <v>3077</v>
      </c>
      <c r="R28" s="11"/>
      <c r="S28" s="19"/>
    </row>
    <row r="29" spans="1:19" x14ac:dyDescent="0.25">
      <c r="A29" s="9" t="s">
        <v>24</v>
      </c>
      <c r="B29" s="10"/>
      <c r="C29" s="9"/>
      <c r="D29" s="9"/>
      <c r="E29" s="9"/>
      <c r="F29" s="10"/>
      <c r="G29" s="9">
        <v>45</v>
      </c>
      <c r="H29" s="10"/>
      <c r="I29" s="15" t="s">
        <v>20</v>
      </c>
      <c r="J29" s="16">
        <f t="shared" ref="J29:Q29" si="7">SUM(J27:J28)</f>
        <v>14</v>
      </c>
      <c r="K29" s="16">
        <f t="shared" si="7"/>
        <v>122</v>
      </c>
      <c r="L29" s="16">
        <f t="shared" si="7"/>
        <v>13</v>
      </c>
      <c r="M29" s="16">
        <f t="shared" si="7"/>
        <v>149</v>
      </c>
      <c r="N29" s="16">
        <f t="shared" si="7"/>
        <v>372</v>
      </c>
      <c r="O29" s="16">
        <f t="shared" si="7"/>
        <v>0</v>
      </c>
      <c r="P29" s="17">
        <f t="shared" si="7"/>
        <v>521</v>
      </c>
      <c r="Q29" s="16">
        <f t="shared" si="7"/>
        <v>6640.4</v>
      </c>
      <c r="R29" s="16">
        <v>55380.94</v>
      </c>
      <c r="S29" s="18" t="s">
        <v>144</v>
      </c>
    </row>
    <row r="30" spans="1:19" x14ac:dyDescent="0.25">
      <c r="A30" s="9">
        <v>7</v>
      </c>
      <c r="B30" s="10" t="s">
        <v>30</v>
      </c>
      <c r="C30" s="9">
        <v>44</v>
      </c>
      <c r="D30" s="9">
        <v>6</v>
      </c>
      <c r="E30" s="9">
        <v>1</v>
      </c>
      <c r="F30" s="10">
        <v>3.5</v>
      </c>
      <c r="G30" s="9" t="s">
        <v>21</v>
      </c>
      <c r="H30" s="10" t="s">
        <v>22</v>
      </c>
      <c r="I30" s="10" t="s">
        <v>23</v>
      </c>
      <c r="J30" s="11">
        <v>4</v>
      </c>
      <c r="K30" s="11">
        <v>20</v>
      </c>
      <c r="L30" s="11">
        <v>3</v>
      </c>
      <c r="M30" s="11">
        <f>J30+K30+L30</f>
        <v>27</v>
      </c>
      <c r="N30" s="11">
        <v>57</v>
      </c>
      <c r="O30" s="11"/>
      <c r="P30" s="11">
        <f t="shared" ref="P30:P32" si="8">SUM(M30:O30)</f>
        <v>84</v>
      </c>
      <c r="Q30" s="11">
        <v>857.4</v>
      </c>
      <c r="R30" s="16"/>
      <c r="S30" s="18"/>
    </row>
    <row r="31" spans="1:19" x14ac:dyDescent="0.25">
      <c r="A31" s="9" t="s">
        <v>24</v>
      </c>
      <c r="B31" s="10"/>
      <c r="C31" s="9"/>
      <c r="D31" s="14"/>
      <c r="E31" s="14"/>
      <c r="F31" s="15"/>
      <c r="G31" s="9" t="s">
        <v>66</v>
      </c>
      <c r="H31" s="15"/>
      <c r="I31" s="10" t="s">
        <v>25</v>
      </c>
      <c r="J31" s="11">
        <v>4</v>
      </c>
      <c r="K31" s="11">
        <v>17</v>
      </c>
      <c r="L31" s="11">
        <v>15</v>
      </c>
      <c r="M31" s="11">
        <f>J31+K31+L31</f>
        <v>36</v>
      </c>
      <c r="N31" s="11">
        <v>98</v>
      </c>
      <c r="O31" s="11"/>
      <c r="P31" s="11">
        <f t="shared" si="8"/>
        <v>134</v>
      </c>
      <c r="Q31" s="11">
        <v>5594.1</v>
      </c>
      <c r="R31" s="16"/>
      <c r="S31" s="18"/>
    </row>
    <row r="32" spans="1:19" x14ac:dyDescent="0.25">
      <c r="A32" s="9" t="s">
        <v>24</v>
      </c>
      <c r="B32" s="10"/>
      <c r="C32" s="9"/>
      <c r="D32" s="9"/>
      <c r="E32" s="9"/>
      <c r="F32" s="10"/>
      <c r="G32" s="9">
        <v>80</v>
      </c>
      <c r="H32" s="10"/>
      <c r="I32" s="10" t="s">
        <v>29</v>
      </c>
      <c r="J32" s="11">
        <v>14</v>
      </c>
      <c r="K32" s="11">
        <v>40</v>
      </c>
      <c r="L32" s="11">
        <v>5</v>
      </c>
      <c r="M32" s="11">
        <f>J32+K32+L32</f>
        <v>59</v>
      </c>
      <c r="N32" s="11">
        <v>183</v>
      </c>
      <c r="O32" s="11"/>
      <c r="P32" s="11">
        <f t="shared" si="8"/>
        <v>242</v>
      </c>
      <c r="Q32" s="11">
        <v>5962.6</v>
      </c>
      <c r="R32" s="16"/>
      <c r="S32" s="18"/>
    </row>
    <row r="33" spans="1:19" x14ac:dyDescent="0.25">
      <c r="A33" s="9" t="s">
        <v>24</v>
      </c>
      <c r="B33" s="10"/>
      <c r="C33" s="9"/>
      <c r="D33" s="9"/>
      <c r="E33" s="9"/>
      <c r="F33" s="10"/>
      <c r="G33" s="9"/>
      <c r="H33" s="10"/>
      <c r="I33" s="15" t="s">
        <v>20</v>
      </c>
      <c r="J33" s="16">
        <f t="shared" ref="J33:Q33" si="9">SUM(J30:J32)</f>
        <v>22</v>
      </c>
      <c r="K33" s="16">
        <f t="shared" si="9"/>
        <v>77</v>
      </c>
      <c r="L33" s="16">
        <f t="shared" si="9"/>
        <v>23</v>
      </c>
      <c r="M33" s="16">
        <f t="shared" si="9"/>
        <v>122</v>
      </c>
      <c r="N33" s="16">
        <f t="shared" si="9"/>
        <v>338</v>
      </c>
      <c r="O33" s="16">
        <f t="shared" si="9"/>
        <v>0</v>
      </c>
      <c r="P33" s="17">
        <f t="shared" si="9"/>
        <v>460</v>
      </c>
      <c r="Q33" s="16">
        <f t="shared" si="9"/>
        <v>12414.1</v>
      </c>
      <c r="R33" s="16">
        <v>41463.089999999997</v>
      </c>
      <c r="S33" s="18" t="s">
        <v>145</v>
      </c>
    </row>
    <row r="34" spans="1:19" x14ac:dyDescent="0.25">
      <c r="A34" s="9">
        <v>8</v>
      </c>
      <c r="B34" s="10" t="s">
        <v>30</v>
      </c>
      <c r="C34" s="9">
        <v>45</v>
      </c>
      <c r="D34" s="9">
        <v>51</v>
      </c>
      <c r="E34" s="9">
        <v>1</v>
      </c>
      <c r="F34" s="10">
        <v>7.5</v>
      </c>
      <c r="G34" s="9" t="s">
        <v>39</v>
      </c>
      <c r="H34" s="10" t="s">
        <v>22</v>
      </c>
      <c r="I34" s="10" t="s">
        <v>33</v>
      </c>
      <c r="J34" s="11">
        <v>4</v>
      </c>
      <c r="K34" s="11">
        <v>73</v>
      </c>
      <c r="L34" s="11">
        <v>29</v>
      </c>
      <c r="M34" s="11">
        <f>J34+K34+L34</f>
        <v>106</v>
      </c>
      <c r="N34" s="11">
        <v>325</v>
      </c>
      <c r="O34" s="11"/>
      <c r="P34" s="11">
        <f t="shared" ref="P34:P36" si="10">SUM(M34:O34)</f>
        <v>431</v>
      </c>
      <c r="Q34" s="11">
        <v>9578</v>
      </c>
      <c r="R34" s="16"/>
      <c r="S34" s="18"/>
    </row>
    <row r="35" spans="1:19" x14ac:dyDescent="0.25">
      <c r="A35" s="9" t="s">
        <v>24</v>
      </c>
      <c r="B35" s="10"/>
      <c r="C35" s="9"/>
      <c r="D35" s="14"/>
      <c r="E35" s="14"/>
      <c r="F35" s="15"/>
      <c r="G35" s="9" t="s">
        <v>67</v>
      </c>
      <c r="H35" s="15"/>
      <c r="I35" s="10" t="s">
        <v>40</v>
      </c>
      <c r="J35" s="11">
        <v>0</v>
      </c>
      <c r="K35" s="11">
        <v>204</v>
      </c>
      <c r="L35" s="11">
        <v>19</v>
      </c>
      <c r="M35" s="11">
        <f>J35+K35+L35</f>
        <v>223</v>
      </c>
      <c r="N35" s="11">
        <v>570</v>
      </c>
      <c r="O35" s="11"/>
      <c r="P35" s="11">
        <f t="shared" si="10"/>
        <v>793</v>
      </c>
      <c r="Q35" s="11">
        <v>275750.90000000002</v>
      </c>
      <c r="R35" s="16"/>
      <c r="S35" s="18"/>
    </row>
    <row r="36" spans="1:19" x14ac:dyDescent="0.25">
      <c r="A36" s="9" t="s">
        <v>24</v>
      </c>
      <c r="B36" s="10"/>
      <c r="C36" s="9"/>
      <c r="D36" s="9"/>
      <c r="E36" s="9"/>
      <c r="F36" s="10"/>
      <c r="G36" s="9">
        <v>75</v>
      </c>
      <c r="H36" s="10"/>
      <c r="I36" s="10" t="s">
        <v>23</v>
      </c>
      <c r="J36" s="11">
        <v>12</v>
      </c>
      <c r="K36" s="11">
        <v>22</v>
      </c>
      <c r="L36" s="11">
        <v>1</v>
      </c>
      <c r="M36" s="11">
        <f>J36+K36+L36</f>
        <v>35</v>
      </c>
      <c r="N36" s="11">
        <v>77</v>
      </c>
      <c r="O36" s="11"/>
      <c r="P36" s="11">
        <f t="shared" si="10"/>
        <v>112</v>
      </c>
      <c r="Q36" s="11">
        <v>1276.9000000000001</v>
      </c>
      <c r="R36" s="16"/>
      <c r="S36" s="18"/>
    </row>
    <row r="37" spans="1:19" x14ac:dyDescent="0.25">
      <c r="A37" s="9" t="s">
        <v>24</v>
      </c>
      <c r="B37" s="10"/>
      <c r="C37" s="9"/>
      <c r="D37" s="9"/>
      <c r="E37" s="9"/>
      <c r="F37" s="10"/>
      <c r="G37" s="9"/>
      <c r="H37" s="10"/>
      <c r="I37" s="15" t="s">
        <v>20</v>
      </c>
      <c r="J37" s="16">
        <f t="shared" ref="J37:Q37" si="11">SUM(J34:J36)</f>
        <v>16</v>
      </c>
      <c r="K37" s="16">
        <f t="shared" si="11"/>
        <v>299</v>
      </c>
      <c r="L37" s="16">
        <f t="shared" si="11"/>
        <v>49</v>
      </c>
      <c r="M37" s="16">
        <f t="shared" si="11"/>
        <v>364</v>
      </c>
      <c r="N37" s="16">
        <f t="shared" si="11"/>
        <v>972</v>
      </c>
      <c r="O37" s="16">
        <f t="shared" si="11"/>
        <v>0</v>
      </c>
      <c r="P37" s="58">
        <f t="shared" si="11"/>
        <v>1336</v>
      </c>
      <c r="Q37" s="16">
        <f t="shared" si="11"/>
        <v>286605.80000000005</v>
      </c>
      <c r="R37" s="16">
        <v>770969.59999999998</v>
      </c>
      <c r="S37" s="18" t="s">
        <v>145</v>
      </c>
    </row>
    <row r="38" spans="1:19" x14ac:dyDescent="0.25">
      <c r="A38" s="9">
        <v>9</v>
      </c>
      <c r="B38" s="10" t="s">
        <v>30</v>
      </c>
      <c r="C38" s="9">
        <v>55</v>
      </c>
      <c r="D38" s="9">
        <v>13</v>
      </c>
      <c r="E38" s="9">
        <v>1</v>
      </c>
      <c r="F38" s="10">
        <v>3.1</v>
      </c>
      <c r="G38" s="9" t="s">
        <v>21</v>
      </c>
      <c r="H38" s="10" t="s">
        <v>22</v>
      </c>
      <c r="I38" s="10" t="s">
        <v>40</v>
      </c>
      <c r="J38" s="11">
        <v>6</v>
      </c>
      <c r="K38" s="11">
        <v>35</v>
      </c>
      <c r="L38" s="11">
        <v>5</v>
      </c>
      <c r="M38" s="11">
        <f>J38+K38+L38</f>
        <v>46</v>
      </c>
      <c r="N38" s="11">
        <v>126</v>
      </c>
      <c r="O38" s="11"/>
      <c r="P38" s="11">
        <f t="shared" ref="P38:P40" si="12">SUM(M38:O38)</f>
        <v>172</v>
      </c>
      <c r="Q38" s="11">
        <v>59457.2</v>
      </c>
      <c r="R38" s="16"/>
      <c r="S38" s="18"/>
    </row>
    <row r="39" spans="1:19" x14ac:dyDescent="0.25">
      <c r="A39" s="9" t="s">
        <v>24</v>
      </c>
      <c r="B39" s="10"/>
      <c r="C39" s="9"/>
      <c r="D39" s="14"/>
      <c r="E39" s="14"/>
      <c r="F39" s="15"/>
      <c r="G39" s="9" t="s">
        <v>69</v>
      </c>
      <c r="H39" s="15"/>
      <c r="I39" s="10" t="s">
        <v>32</v>
      </c>
      <c r="J39" s="11"/>
      <c r="K39" s="11"/>
      <c r="L39" s="11"/>
      <c r="M39" s="11">
        <f>J39+K39+L39</f>
        <v>0</v>
      </c>
      <c r="N39" s="11">
        <v>127</v>
      </c>
      <c r="O39" s="11"/>
      <c r="P39" s="11">
        <f t="shared" si="12"/>
        <v>127</v>
      </c>
      <c r="Q39" s="11">
        <v>6400.8</v>
      </c>
      <c r="R39" s="16"/>
      <c r="S39" s="18"/>
    </row>
    <row r="40" spans="1:19" x14ac:dyDescent="0.25">
      <c r="A40" s="9" t="s">
        <v>24</v>
      </c>
      <c r="B40" s="10"/>
      <c r="C40" s="9"/>
      <c r="D40" s="9"/>
      <c r="E40" s="9"/>
      <c r="F40" s="10"/>
      <c r="G40" s="9">
        <v>75</v>
      </c>
      <c r="H40" s="10"/>
      <c r="I40" s="10" t="s">
        <v>29</v>
      </c>
      <c r="J40" s="11">
        <v>3</v>
      </c>
      <c r="K40" s="11">
        <v>45</v>
      </c>
      <c r="L40" s="11">
        <v>18</v>
      </c>
      <c r="M40" s="11">
        <f>J40+K40+L40</f>
        <v>66</v>
      </c>
      <c r="N40" s="11">
        <v>210</v>
      </c>
      <c r="O40" s="11"/>
      <c r="P40" s="11">
        <f t="shared" si="12"/>
        <v>276</v>
      </c>
      <c r="Q40" s="11">
        <v>6003.9</v>
      </c>
      <c r="R40" s="16"/>
      <c r="S40" s="18"/>
    </row>
    <row r="41" spans="1:19" x14ac:dyDescent="0.25">
      <c r="A41" s="9" t="s">
        <v>24</v>
      </c>
      <c r="B41" s="10"/>
      <c r="C41" s="9"/>
      <c r="D41" s="9"/>
      <c r="E41" s="9"/>
      <c r="F41" s="10"/>
      <c r="G41" s="9"/>
      <c r="H41" s="10"/>
      <c r="I41" s="15" t="s">
        <v>20</v>
      </c>
      <c r="J41" s="16">
        <f t="shared" ref="J41:Q41" si="13">SUM(J38:J40)</f>
        <v>9</v>
      </c>
      <c r="K41" s="16">
        <f t="shared" si="13"/>
        <v>80</v>
      </c>
      <c r="L41" s="16">
        <f t="shared" si="13"/>
        <v>23</v>
      </c>
      <c r="M41" s="16">
        <f t="shared" si="13"/>
        <v>112</v>
      </c>
      <c r="N41" s="16">
        <f t="shared" si="13"/>
        <v>463</v>
      </c>
      <c r="O41" s="16">
        <f t="shared" si="13"/>
        <v>0</v>
      </c>
      <c r="P41" s="17">
        <f t="shared" si="13"/>
        <v>575</v>
      </c>
      <c r="Q41" s="16">
        <f t="shared" si="13"/>
        <v>71861.899999999994</v>
      </c>
      <c r="R41" s="16">
        <v>97732.18</v>
      </c>
      <c r="S41" s="18" t="s">
        <v>145</v>
      </c>
    </row>
    <row r="42" spans="1:19" x14ac:dyDescent="0.25">
      <c r="A42" s="9">
        <v>10</v>
      </c>
      <c r="B42" s="10" t="s">
        <v>30</v>
      </c>
      <c r="C42" s="9">
        <v>56</v>
      </c>
      <c r="D42" s="9">
        <v>24</v>
      </c>
      <c r="E42" s="9">
        <v>1</v>
      </c>
      <c r="F42" s="10">
        <v>6.3</v>
      </c>
      <c r="G42" s="9" t="s">
        <v>21</v>
      </c>
      <c r="H42" s="10" t="s">
        <v>22</v>
      </c>
      <c r="I42" s="10" t="s">
        <v>27</v>
      </c>
      <c r="J42" s="11">
        <v>40</v>
      </c>
      <c r="K42" s="11">
        <v>358</v>
      </c>
      <c r="L42" s="11">
        <v>48</v>
      </c>
      <c r="M42" s="11">
        <f>J42+K42+L42</f>
        <v>446</v>
      </c>
      <c r="N42" s="11">
        <v>749</v>
      </c>
      <c r="O42" s="11"/>
      <c r="P42" s="11">
        <f t="shared" ref="P42:P43" si="14">SUM(M42:O42)</f>
        <v>1195</v>
      </c>
      <c r="Q42" s="11">
        <v>14397.4</v>
      </c>
      <c r="R42" s="16"/>
      <c r="S42" s="18"/>
    </row>
    <row r="43" spans="1:19" x14ac:dyDescent="0.25">
      <c r="A43" s="9" t="s">
        <v>24</v>
      </c>
      <c r="B43" s="10"/>
      <c r="C43" s="9"/>
      <c r="D43" s="14"/>
      <c r="E43" s="14"/>
      <c r="F43" s="15"/>
      <c r="G43" s="9" t="s">
        <v>70</v>
      </c>
      <c r="H43" s="15"/>
      <c r="I43" s="10" t="s">
        <v>25</v>
      </c>
      <c r="J43" s="11">
        <v>12</v>
      </c>
      <c r="K43" s="11">
        <v>65</v>
      </c>
      <c r="L43" s="11">
        <v>38</v>
      </c>
      <c r="M43" s="11">
        <f>J43+K43+L43</f>
        <v>115</v>
      </c>
      <c r="N43" s="11">
        <v>199</v>
      </c>
      <c r="O43" s="11"/>
      <c r="P43" s="11">
        <f t="shared" si="14"/>
        <v>314</v>
      </c>
      <c r="Q43" s="11">
        <v>18035.3</v>
      </c>
      <c r="R43" s="16"/>
      <c r="S43" s="18"/>
    </row>
    <row r="44" spans="1:19" x14ac:dyDescent="0.25">
      <c r="A44" s="9" t="s">
        <v>24</v>
      </c>
      <c r="B44" s="10"/>
      <c r="C44" s="9"/>
      <c r="D44" s="9"/>
      <c r="E44" s="9"/>
      <c r="F44" s="10"/>
      <c r="G44" s="9">
        <v>55</v>
      </c>
      <c r="H44" s="10"/>
      <c r="I44" s="15" t="s">
        <v>20</v>
      </c>
      <c r="J44" s="16">
        <f t="shared" ref="J44:Q44" si="15">SUM(J42:J43)</f>
        <v>52</v>
      </c>
      <c r="K44" s="16">
        <f t="shared" si="15"/>
        <v>423</v>
      </c>
      <c r="L44" s="16">
        <f t="shared" si="15"/>
        <v>86</v>
      </c>
      <c r="M44" s="16">
        <f t="shared" si="15"/>
        <v>561</v>
      </c>
      <c r="N44" s="16">
        <f t="shared" si="15"/>
        <v>948</v>
      </c>
      <c r="O44" s="16">
        <f t="shared" si="15"/>
        <v>0</v>
      </c>
      <c r="P44" s="17">
        <f t="shared" si="15"/>
        <v>1509</v>
      </c>
      <c r="Q44" s="16">
        <f t="shared" si="15"/>
        <v>32432.699999999997</v>
      </c>
      <c r="R44" s="16">
        <v>84325.02</v>
      </c>
      <c r="S44" s="18" t="s">
        <v>145</v>
      </c>
    </row>
    <row r="45" spans="1:19" x14ac:dyDescent="0.25">
      <c r="A45" s="9">
        <v>11</v>
      </c>
      <c r="B45" s="10" t="s">
        <v>30</v>
      </c>
      <c r="C45" s="9">
        <v>56</v>
      </c>
      <c r="D45" s="9">
        <v>35</v>
      </c>
      <c r="E45" s="9">
        <v>2</v>
      </c>
      <c r="F45" s="10">
        <v>5.0999999999999996</v>
      </c>
      <c r="G45" s="9" t="s">
        <v>21</v>
      </c>
      <c r="H45" s="10" t="s">
        <v>22</v>
      </c>
      <c r="I45" s="10" t="s">
        <v>27</v>
      </c>
      <c r="J45" s="11">
        <v>69</v>
      </c>
      <c r="K45" s="11">
        <v>117</v>
      </c>
      <c r="L45" s="11">
        <v>5</v>
      </c>
      <c r="M45" s="11">
        <f>J45+K45+L45</f>
        <v>191</v>
      </c>
      <c r="N45" s="11">
        <v>372</v>
      </c>
      <c r="O45" s="11"/>
      <c r="P45" s="11">
        <f t="shared" ref="P45:P47" si="16">SUM(M45:O45)</f>
        <v>563</v>
      </c>
      <c r="Q45" s="11">
        <v>6961.2</v>
      </c>
      <c r="R45" s="16"/>
      <c r="S45" s="18"/>
    </row>
    <row r="46" spans="1:19" x14ac:dyDescent="0.25">
      <c r="A46" s="9" t="s">
        <v>24</v>
      </c>
      <c r="B46" s="10"/>
      <c r="C46" s="9"/>
      <c r="D46" s="14"/>
      <c r="E46" s="14"/>
      <c r="F46" s="15"/>
      <c r="G46" s="9" t="s">
        <v>65</v>
      </c>
      <c r="H46" s="15"/>
      <c r="I46" s="10" t="s">
        <v>25</v>
      </c>
      <c r="J46" s="11">
        <v>6</v>
      </c>
      <c r="K46" s="11">
        <v>32</v>
      </c>
      <c r="L46" s="11">
        <v>10</v>
      </c>
      <c r="M46" s="11">
        <f>J46+K46+L46</f>
        <v>48</v>
      </c>
      <c r="N46" s="11">
        <v>155</v>
      </c>
      <c r="O46" s="11"/>
      <c r="P46" s="11">
        <f t="shared" si="16"/>
        <v>203</v>
      </c>
      <c r="Q46" s="11">
        <v>8920.2999999999993</v>
      </c>
      <c r="R46" s="16"/>
      <c r="S46" s="18"/>
    </row>
    <row r="47" spans="1:19" x14ac:dyDescent="0.25">
      <c r="A47" s="9" t="s">
        <v>24</v>
      </c>
      <c r="B47" s="10"/>
      <c r="C47" s="9"/>
      <c r="D47" s="9"/>
      <c r="E47" s="9"/>
      <c r="F47" s="10"/>
      <c r="G47" s="9">
        <v>55</v>
      </c>
      <c r="H47" s="10"/>
      <c r="I47" s="10" t="s">
        <v>29</v>
      </c>
      <c r="J47" s="11"/>
      <c r="K47" s="11">
        <v>42</v>
      </c>
      <c r="L47" s="11">
        <v>17</v>
      </c>
      <c r="M47" s="11">
        <f>J47+K47+L47</f>
        <v>59</v>
      </c>
      <c r="N47" s="11">
        <v>175</v>
      </c>
      <c r="O47" s="11"/>
      <c r="P47" s="11">
        <f t="shared" si="16"/>
        <v>234</v>
      </c>
      <c r="Q47" s="11">
        <v>5198.8</v>
      </c>
      <c r="R47" s="16"/>
      <c r="S47" s="18"/>
    </row>
    <row r="48" spans="1:19" ht="25.5" x14ac:dyDescent="0.25">
      <c r="A48" s="9" t="s">
        <v>24</v>
      </c>
      <c r="B48" s="10"/>
      <c r="C48" s="9"/>
      <c r="D48" s="9"/>
      <c r="E48" s="9"/>
      <c r="F48" s="10"/>
      <c r="G48" s="9"/>
      <c r="H48" s="10"/>
      <c r="I48" s="15" t="s">
        <v>20</v>
      </c>
      <c r="J48" s="16">
        <f t="shared" ref="J48:Q48" si="17">SUM(J45:J47)</f>
        <v>75</v>
      </c>
      <c r="K48" s="16">
        <f t="shared" si="17"/>
        <v>191</v>
      </c>
      <c r="L48" s="16">
        <f t="shared" si="17"/>
        <v>32</v>
      </c>
      <c r="M48" s="16">
        <f t="shared" si="17"/>
        <v>298</v>
      </c>
      <c r="N48" s="16">
        <f t="shared" si="17"/>
        <v>702</v>
      </c>
      <c r="O48" s="16">
        <f t="shared" si="17"/>
        <v>0</v>
      </c>
      <c r="P48" s="17">
        <f t="shared" si="17"/>
        <v>1000</v>
      </c>
      <c r="Q48" s="16">
        <f t="shared" si="17"/>
        <v>21080.3</v>
      </c>
      <c r="R48" s="16">
        <v>63873.31</v>
      </c>
      <c r="S48" s="18" t="s">
        <v>146</v>
      </c>
    </row>
    <row r="49" spans="1:19" x14ac:dyDescent="0.25">
      <c r="A49" s="9">
        <v>12</v>
      </c>
      <c r="B49" s="10" t="s">
        <v>30</v>
      </c>
      <c r="C49" s="9">
        <v>59</v>
      </c>
      <c r="D49" s="9">
        <v>8</v>
      </c>
      <c r="E49" s="9">
        <v>1</v>
      </c>
      <c r="F49" s="10">
        <v>9.6</v>
      </c>
      <c r="G49" s="9" t="s">
        <v>21</v>
      </c>
      <c r="H49" s="10" t="s">
        <v>22</v>
      </c>
      <c r="I49" s="10" t="s">
        <v>27</v>
      </c>
      <c r="J49" s="11">
        <v>5</v>
      </c>
      <c r="K49" s="11">
        <v>6</v>
      </c>
      <c r="L49" s="11"/>
      <c r="M49" s="11">
        <f>J49+K49+L49</f>
        <v>11</v>
      </c>
      <c r="N49" s="11">
        <v>26</v>
      </c>
      <c r="O49" s="11"/>
      <c r="P49" s="11">
        <f t="shared" ref="P49:P51" si="18">SUM(M49:O49)</f>
        <v>37</v>
      </c>
      <c r="Q49" s="11">
        <v>361.3</v>
      </c>
      <c r="R49" s="16"/>
      <c r="S49" s="18"/>
    </row>
    <row r="50" spans="1:19" x14ac:dyDescent="0.25">
      <c r="A50" s="9" t="s">
        <v>24</v>
      </c>
      <c r="B50" s="10"/>
      <c r="C50" s="9"/>
      <c r="D50" s="14"/>
      <c r="E50" s="14"/>
      <c r="F50" s="15"/>
      <c r="G50" s="9" t="s">
        <v>71</v>
      </c>
      <c r="H50" s="15"/>
      <c r="I50" s="10" t="s">
        <v>25</v>
      </c>
      <c r="J50" s="11">
        <v>1</v>
      </c>
      <c r="K50" s="11">
        <v>7</v>
      </c>
      <c r="L50" s="11">
        <v>2</v>
      </c>
      <c r="M50" s="11">
        <f>J50+K50+L50</f>
        <v>10</v>
      </c>
      <c r="N50" s="11">
        <v>32</v>
      </c>
      <c r="O50" s="11"/>
      <c r="P50" s="11">
        <f t="shared" si="18"/>
        <v>42</v>
      </c>
      <c r="Q50" s="11">
        <v>1584.1</v>
      </c>
      <c r="R50" s="16"/>
      <c r="S50" s="18"/>
    </row>
    <row r="51" spans="1:19" x14ac:dyDescent="0.25">
      <c r="A51" s="9" t="s">
        <v>24</v>
      </c>
      <c r="B51" s="10"/>
      <c r="C51" s="9"/>
      <c r="D51" s="9"/>
      <c r="E51" s="9"/>
      <c r="F51" s="10"/>
      <c r="G51" s="9">
        <v>75</v>
      </c>
      <c r="H51" s="10"/>
      <c r="I51" s="10" t="s">
        <v>29</v>
      </c>
      <c r="J51" s="11">
        <v>3</v>
      </c>
      <c r="K51" s="11">
        <v>27</v>
      </c>
      <c r="L51" s="11">
        <v>9</v>
      </c>
      <c r="M51" s="11">
        <f>J51+K51+L51</f>
        <v>39</v>
      </c>
      <c r="N51" s="11">
        <v>110</v>
      </c>
      <c r="O51" s="11"/>
      <c r="P51" s="11">
        <f t="shared" si="18"/>
        <v>149</v>
      </c>
      <c r="Q51" s="11">
        <v>3107</v>
      </c>
      <c r="R51" s="16"/>
      <c r="S51" s="18"/>
    </row>
    <row r="52" spans="1:19" ht="25.5" x14ac:dyDescent="0.25">
      <c r="A52" s="9" t="s">
        <v>24</v>
      </c>
      <c r="B52" s="10"/>
      <c r="C52" s="9"/>
      <c r="D52" s="9"/>
      <c r="E52" s="9"/>
      <c r="F52" s="10"/>
      <c r="G52" s="9"/>
      <c r="H52" s="10"/>
      <c r="I52" s="15" t="s">
        <v>20</v>
      </c>
      <c r="J52" s="16">
        <f t="shared" ref="J52:Q52" si="19">SUM(J49:J51)</f>
        <v>9</v>
      </c>
      <c r="K52" s="16">
        <f t="shared" si="19"/>
        <v>40</v>
      </c>
      <c r="L52" s="16">
        <f t="shared" si="19"/>
        <v>11</v>
      </c>
      <c r="M52" s="16">
        <f t="shared" si="19"/>
        <v>60</v>
      </c>
      <c r="N52" s="16">
        <f t="shared" si="19"/>
        <v>168</v>
      </c>
      <c r="O52" s="16">
        <f t="shared" si="19"/>
        <v>0</v>
      </c>
      <c r="P52" s="17">
        <f t="shared" si="19"/>
        <v>228</v>
      </c>
      <c r="Q52" s="16">
        <f t="shared" si="19"/>
        <v>5052.3999999999996</v>
      </c>
      <c r="R52" s="16">
        <v>84577.18</v>
      </c>
      <c r="S52" s="18" t="s">
        <v>146</v>
      </c>
    </row>
    <row r="53" spans="1:19" x14ac:dyDescent="0.25">
      <c r="A53" s="9">
        <v>13</v>
      </c>
      <c r="B53" s="10" t="s">
        <v>30</v>
      </c>
      <c r="C53" s="9">
        <v>59</v>
      </c>
      <c r="D53" s="9">
        <v>11</v>
      </c>
      <c r="E53" s="9">
        <v>2</v>
      </c>
      <c r="F53" s="10">
        <v>2.2000000000000002</v>
      </c>
      <c r="G53" s="9" t="s">
        <v>21</v>
      </c>
      <c r="H53" s="10" t="s">
        <v>22</v>
      </c>
      <c r="I53" s="10" t="s">
        <v>25</v>
      </c>
      <c r="J53" s="11">
        <v>7</v>
      </c>
      <c r="K53" s="11">
        <v>25</v>
      </c>
      <c r="L53" s="11">
        <v>15</v>
      </c>
      <c r="M53" s="11">
        <f>SUBTOTAL(9,J53:L53)</f>
        <v>47</v>
      </c>
      <c r="N53" s="11">
        <v>134</v>
      </c>
      <c r="O53" s="11"/>
      <c r="P53" s="11">
        <f t="shared" ref="P53:P55" si="20">SUM(M53:O53)</f>
        <v>181</v>
      </c>
      <c r="Q53" s="23">
        <v>8189.5</v>
      </c>
      <c r="R53" s="16"/>
      <c r="S53" s="18"/>
    </row>
    <row r="54" spans="1:19" x14ac:dyDescent="0.25">
      <c r="A54" s="9" t="s">
        <v>24</v>
      </c>
      <c r="B54" s="10"/>
      <c r="C54" s="9"/>
      <c r="D54" s="9"/>
      <c r="E54" s="9"/>
      <c r="F54" s="10"/>
      <c r="G54" s="9" t="s">
        <v>72</v>
      </c>
      <c r="H54" s="10"/>
      <c r="I54" s="10" t="s">
        <v>32</v>
      </c>
      <c r="J54" s="11"/>
      <c r="K54" s="11"/>
      <c r="L54" s="11"/>
      <c r="M54" s="11">
        <f>SUBTOTAL(9,J54:L54)</f>
        <v>0</v>
      </c>
      <c r="N54" s="11">
        <v>42</v>
      </c>
      <c r="O54" s="11"/>
      <c r="P54" s="11">
        <f t="shared" si="20"/>
        <v>42</v>
      </c>
      <c r="Q54" s="23">
        <v>2116.8000000000002</v>
      </c>
      <c r="R54" s="16"/>
      <c r="S54" s="18"/>
    </row>
    <row r="55" spans="1:19" x14ac:dyDescent="0.25">
      <c r="A55" s="9"/>
      <c r="B55" s="10"/>
      <c r="C55" s="9"/>
      <c r="D55" s="9"/>
      <c r="E55" s="9"/>
      <c r="F55" s="10"/>
      <c r="G55" s="9">
        <v>65</v>
      </c>
      <c r="H55" s="10"/>
      <c r="I55" s="10" t="s">
        <v>33</v>
      </c>
      <c r="J55" s="11">
        <v>2</v>
      </c>
      <c r="K55" s="11">
        <v>27</v>
      </c>
      <c r="L55" s="11">
        <v>16</v>
      </c>
      <c r="M55" s="11">
        <f>SUBTOTAL(9,J55:L55)</f>
        <v>45</v>
      </c>
      <c r="N55" s="11">
        <v>128</v>
      </c>
      <c r="O55" s="11"/>
      <c r="P55" s="11">
        <f t="shared" si="20"/>
        <v>173</v>
      </c>
      <c r="Q55" s="23">
        <v>3881.8</v>
      </c>
      <c r="R55" s="16"/>
      <c r="S55" s="18"/>
    </row>
    <row r="56" spans="1:19" ht="25.5" x14ac:dyDescent="0.25">
      <c r="A56" s="9" t="s">
        <v>24</v>
      </c>
      <c r="B56" s="10"/>
      <c r="C56" s="9"/>
      <c r="D56" s="14"/>
      <c r="E56" s="14"/>
      <c r="F56" s="15"/>
      <c r="G56" s="9"/>
      <c r="H56" s="15"/>
      <c r="I56" s="15" t="s">
        <v>20</v>
      </c>
      <c r="J56" s="16">
        <f>SUM(J53:J55)</f>
        <v>9</v>
      </c>
      <c r="K56" s="16">
        <f>SUM(K53:K55)</f>
        <v>52</v>
      </c>
      <c r="L56" s="16">
        <f>SUM(L53:L55)</f>
        <v>31</v>
      </c>
      <c r="M56" s="16">
        <f>SUM(M53:M55)</f>
        <v>92</v>
      </c>
      <c r="N56" s="16">
        <f>SUM(N53:N55)</f>
        <v>304</v>
      </c>
      <c r="O56" s="16">
        <f>SUM(O53:O54)</f>
        <v>0</v>
      </c>
      <c r="P56" s="17">
        <f>SUM(P53:P55)</f>
        <v>396</v>
      </c>
      <c r="Q56" s="16">
        <f>SUM(Q53:Q55)</f>
        <v>14188.099999999999</v>
      </c>
      <c r="R56" s="16">
        <v>156210.98000000001</v>
      </c>
      <c r="S56" s="18" t="s">
        <v>146</v>
      </c>
    </row>
    <row r="57" spans="1:19" x14ac:dyDescent="0.25">
      <c r="A57" s="9">
        <v>14</v>
      </c>
      <c r="B57" s="10" t="s">
        <v>30</v>
      </c>
      <c r="C57" s="9">
        <v>59</v>
      </c>
      <c r="D57" s="9">
        <v>13</v>
      </c>
      <c r="E57" s="9">
        <v>3</v>
      </c>
      <c r="F57" s="10">
        <v>0.6</v>
      </c>
      <c r="G57" s="9" t="s">
        <v>21</v>
      </c>
      <c r="H57" s="10" t="s">
        <v>22</v>
      </c>
      <c r="I57" s="10" t="s">
        <v>27</v>
      </c>
      <c r="J57" s="11">
        <v>1</v>
      </c>
      <c r="K57" s="11">
        <v>17</v>
      </c>
      <c r="L57" s="11">
        <v>2</v>
      </c>
      <c r="M57" s="11">
        <f>J57+K57+L57</f>
        <v>20</v>
      </c>
      <c r="N57" s="11">
        <v>43</v>
      </c>
      <c r="O57" s="11"/>
      <c r="P57" s="11">
        <f t="shared" ref="P57:P58" si="21">SUM(M57:O57)</f>
        <v>63</v>
      </c>
      <c r="Q57" s="11">
        <v>620.9</v>
      </c>
      <c r="R57" s="16"/>
      <c r="S57" s="18"/>
    </row>
    <row r="58" spans="1:19" x14ac:dyDescent="0.25">
      <c r="A58" s="9" t="s">
        <v>24</v>
      </c>
      <c r="B58" s="10"/>
      <c r="C58" s="9"/>
      <c r="D58" s="14"/>
      <c r="E58" s="14"/>
      <c r="F58" s="15"/>
      <c r="G58" s="9" t="s">
        <v>61</v>
      </c>
      <c r="H58" s="15"/>
      <c r="I58" s="10" t="s">
        <v>33</v>
      </c>
      <c r="J58" s="11"/>
      <c r="K58" s="11">
        <v>4</v>
      </c>
      <c r="L58" s="11">
        <v>2</v>
      </c>
      <c r="M58" s="11">
        <f>J58+K58+L58</f>
        <v>6</v>
      </c>
      <c r="N58" s="11">
        <v>15</v>
      </c>
      <c r="O58" s="11"/>
      <c r="P58" s="11">
        <f t="shared" si="21"/>
        <v>21</v>
      </c>
      <c r="Q58" s="11">
        <v>484.9</v>
      </c>
      <c r="R58" s="16"/>
      <c r="S58" s="18"/>
    </row>
    <row r="59" spans="1:19" ht="25.5" x14ac:dyDescent="0.25">
      <c r="A59" s="9" t="s">
        <v>24</v>
      </c>
      <c r="B59" s="10"/>
      <c r="C59" s="9"/>
      <c r="D59" s="9"/>
      <c r="E59" s="9"/>
      <c r="F59" s="10"/>
      <c r="G59" s="9">
        <v>60</v>
      </c>
      <c r="H59" s="10"/>
      <c r="I59" s="15" t="s">
        <v>20</v>
      </c>
      <c r="J59" s="16">
        <f t="shared" ref="J59:Q59" si="22">SUM(J57:J58)</f>
        <v>1</v>
      </c>
      <c r="K59" s="16">
        <f t="shared" si="22"/>
        <v>21</v>
      </c>
      <c r="L59" s="16">
        <f t="shared" si="22"/>
        <v>4</v>
      </c>
      <c r="M59" s="16">
        <f t="shared" si="22"/>
        <v>26</v>
      </c>
      <c r="N59" s="16">
        <f t="shared" si="22"/>
        <v>58</v>
      </c>
      <c r="O59" s="16">
        <f t="shared" si="22"/>
        <v>0</v>
      </c>
      <c r="P59" s="17">
        <f t="shared" si="22"/>
        <v>84</v>
      </c>
      <c r="Q59" s="16">
        <f t="shared" si="22"/>
        <v>1105.8</v>
      </c>
      <c r="R59" s="16">
        <v>6192.48</v>
      </c>
      <c r="S59" s="18" t="s">
        <v>146</v>
      </c>
    </row>
    <row r="60" spans="1:19" x14ac:dyDescent="0.25">
      <c r="A60" s="9">
        <v>15</v>
      </c>
      <c r="B60" s="10" t="s">
        <v>30</v>
      </c>
      <c r="C60" s="9">
        <v>59</v>
      </c>
      <c r="D60" s="9">
        <v>25</v>
      </c>
      <c r="E60" s="9">
        <v>4</v>
      </c>
      <c r="F60" s="10">
        <v>2.5</v>
      </c>
      <c r="G60" s="9" t="s">
        <v>21</v>
      </c>
      <c r="H60" s="10" t="s">
        <v>22</v>
      </c>
      <c r="I60" s="10" t="s">
        <v>27</v>
      </c>
      <c r="J60" s="11">
        <v>39</v>
      </c>
      <c r="K60" s="11">
        <v>100</v>
      </c>
      <c r="L60" s="11">
        <v>9</v>
      </c>
      <c r="M60" s="11">
        <f>J60+K60+L60</f>
        <v>148</v>
      </c>
      <c r="N60" s="11">
        <v>303</v>
      </c>
      <c r="O60" s="11"/>
      <c r="P60" s="11">
        <f t="shared" ref="P60:P62" si="23">SUM(M60:O60)</f>
        <v>451</v>
      </c>
      <c r="Q60" s="11">
        <v>5189</v>
      </c>
      <c r="R60" s="16"/>
      <c r="S60" s="18"/>
    </row>
    <row r="61" spans="1:19" x14ac:dyDescent="0.25">
      <c r="A61" s="9" t="s">
        <v>24</v>
      </c>
      <c r="B61" s="10"/>
      <c r="C61" s="9"/>
      <c r="D61" s="14"/>
      <c r="E61" s="14"/>
      <c r="F61" s="15"/>
      <c r="G61" s="9" t="s">
        <v>41</v>
      </c>
      <c r="H61" s="15"/>
      <c r="I61" s="10" t="s">
        <v>25</v>
      </c>
      <c r="J61" s="11">
        <v>2</v>
      </c>
      <c r="K61" s="11">
        <v>10</v>
      </c>
      <c r="L61" s="11">
        <v>6</v>
      </c>
      <c r="M61" s="11">
        <f>J61+K61+L61</f>
        <v>18</v>
      </c>
      <c r="N61" s="11">
        <v>45</v>
      </c>
      <c r="O61" s="11"/>
      <c r="P61" s="11">
        <f t="shared" si="23"/>
        <v>63</v>
      </c>
      <c r="Q61" s="11">
        <v>2996.9</v>
      </c>
      <c r="R61" s="16"/>
      <c r="S61" s="18"/>
    </row>
    <row r="62" spans="1:19" x14ac:dyDescent="0.25">
      <c r="A62" s="9" t="s">
        <v>24</v>
      </c>
      <c r="B62" s="10"/>
      <c r="C62" s="9"/>
      <c r="D62" s="9"/>
      <c r="E62" s="9"/>
      <c r="F62" s="10"/>
      <c r="G62" s="9">
        <v>70</v>
      </c>
      <c r="H62" s="10"/>
      <c r="I62" s="10" t="s">
        <v>29</v>
      </c>
      <c r="J62" s="11">
        <v>1</v>
      </c>
      <c r="K62" s="11">
        <v>12</v>
      </c>
      <c r="L62" s="11">
        <v>7</v>
      </c>
      <c r="M62" s="11">
        <f>J62+K62+L62</f>
        <v>20</v>
      </c>
      <c r="N62" s="11">
        <v>53</v>
      </c>
      <c r="O62" s="11"/>
      <c r="P62" s="11">
        <f t="shared" si="23"/>
        <v>73</v>
      </c>
      <c r="Q62" s="11">
        <v>1724.1</v>
      </c>
      <c r="R62" s="16"/>
      <c r="S62" s="18"/>
    </row>
    <row r="63" spans="1:19" ht="25.5" x14ac:dyDescent="0.25">
      <c r="A63" s="9" t="s">
        <v>24</v>
      </c>
      <c r="B63" s="10"/>
      <c r="C63" s="9"/>
      <c r="D63" s="9"/>
      <c r="E63" s="9"/>
      <c r="F63" s="10"/>
      <c r="G63" s="9"/>
      <c r="H63" s="10"/>
      <c r="I63" s="15" t="s">
        <v>20</v>
      </c>
      <c r="J63" s="16">
        <f t="shared" ref="J63:Q63" si="24">SUM(J60:J62)</f>
        <v>42</v>
      </c>
      <c r="K63" s="16">
        <f t="shared" si="24"/>
        <v>122</v>
      </c>
      <c r="L63" s="16">
        <f t="shared" si="24"/>
        <v>22</v>
      </c>
      <c r="M63" s="16">
        <f t="shared" si="24"/>
        <v>186</v>
      </c>
      <c r="N63" s="16">
        <f t="shared" si="24"/>
        <v>401</v>
      </c>
      <c r="O63" s="16">
        <f t="shared" si="24"/>
        <v>0</v>
      </c>
      <c r="P63" s="17">
        <f t="shared" si="24"/>
        <v>587</v>
      </c>
      <c r="Q63" s="16">
        <f t="shared" si="24"/>
        <v>9910</v>
      </c>
      <c r="R63" s="16">
        <v>30721</v>
      </c>
      <c r="S63" s="18" t="s">
        <v>146</v>
      </c>
    </row>
    <row r="64" spans="1:19" x14ac:dyDescent="0.25">
      <c r="A64" s="9">
        <v>16</v>
      </c>
      <c r="B64" s="10" t="s">
        <v>30</v>
      </c>
      <c r="C64" s="9">
        <v>59</v>
      </c>
      <c r="D64" s="9">
        <v>28</v>
      </c>
      <c r="E64" s="9">
        <v>5</v>
      </c>
      <c r="F64" s="10">
        <v>3.4</v>
      </c>
      <c r="G64" s="9" t="s">
        <v>21</v>
      </c>
      <c r="H64" s="10" t="s">
        <v>22</v>
      </c>
      <c r="I64" s="10" t="s">
        <v>27</v>
      </c>
      <c r="J64" s="11">
        <v>16</v>
      </c>
      <c r="K64" s="11">
        <v>21</v>
      </c>
      <c r="L64" s="11">
        <v>1</v>
      </c>
      <c r="M64" s="11">
        <f>J64+K64+L64</f>
        <v>38</v>
      </c>
      <c r="N64" s="11">
        <v>81</v>
      </c>
      <c r="O64" s="11"/>
      <c r="P64" s="11">
        <f t="shared" ref="P64:P66" si="25">SUM(M64:O64)</f>
        <v>119</v>
      </c>
      <c r="Q64" s="11">
        <v>1413.9</v>
      </c>
      <c r="R64" s="16"/>
      <c r="S64" s="18"/>
    </row>
    <row r="65" spans="1:19" x14ac:dyDescent="0.25">
      <c r="A65" s="9" t="s">
        <v>24</v>
      </c>
      <c r="B65" s="10"/>
      <c r="C65" s="9"/>
      <c r="D65" s="14"/>
      <c r="E65" s="14"/>
      <c r="F65" s="15"/>
      <c r="G65" s="9" t="s">
        <v>73</v>
      </c>
      <c r="H65" s="15"/>
      <c r="I65" s="10" t="s">
        <v>25</v>
      </c>
      <c r="J65" s="11">
        <v>3</v>
      </c>
      <c r="K65" s="11">
        <v>20</v>
      </c>
      <c r="L65" s="11">
        <v>7</v>
      </c>
      <c r="M65" s="11">
        <f>J65+K65+L65</f>
        <v>30</v>
      </c>
      <c r="N65" s="11">
        <v>98</v>
      </c>
      <c r="O65" s="11"/>
      <c r="P65" s="11">
        <f t="shared" si="25"/>
        <v>128</v>
      </c>
      <c r="Q65" s="11">
        <v>5485.3</v>
      </c>
      <c r="R65" s="16"/>
      <c r="S65" s="18"/>
    </row>
    <row r="66" spans="1:19" x14ac:dyDescent="0.25">
      <c r="A66" s="9" t="s">
        <v>24</v>
      </c>
      <c r="B66" s="10"/>
      <c r="C66" s="9"/>
      <c r="D66" s="9"/>
      <c r="E66" s="9"/>
      <c r="F66" s="10"/>
      <c r="G66" s="9">
        <v>75</v>
      </c>
      <c r="H66" s="10"/>
      <c r="I66" s="10" t="s">
        <v>29</v>
      </c>
      <c r="J66" s="11">
        <v>4</v>
      </c>
      <c r="K66" s="11">
        <v>81</v>
      </c>
      <c r="L66" s="11">
        <v>30</v>
      </c>
      <c r="M66" s="11">
        <f>J66+K66+L66</f>
        <v>115</v>
      </c>
      <c r="N66" s="11">
        <v>326</v>
      </c>
      <c r="O66" s="11"/>
      <c r="P66" s="11">
        <f t="shared" si="25"/>
        <v>441</v>
      </c>
      <c r="Q66" s="11">
        <v>10377.200000000001</v>
      </c>
      <c r="R66" s="16"/>
      <c r="S66" s="18"/>
    </row>
    <row r="67" spans="1:19" ht="25.5" x14ac:dyDescent="0.25">
      <c r="A67" s="9" t="s">
        <v>24</v>
      </c>
      <c r="B67" s="10"/>
      <c r="C67" s="9"/>
      <c r="D67" s="9"/>
      <c r="E67" s="9"/>
      <c r="F67" s="10"/>
      <c r="G67" s="9"/>
      <c r="H67" s="10"/>
      <c r="I67" s="15" t="s">
        <v>20</v>
      </c>
      <c r="J67" s="16">
        <f t="shared" ref="J67:Q67" si="26">SUM(J64:J66)</f>
        <v>23</v>
      </c>
      <c r="K67" s="16">
        <f t="shared" si="26"/>
        <v>122</v>
      </c>
      <c r="L67" s="16">
        <f t="shared" si="26"/>
        <v>38</v>
      </c>
      <c r="M67" s="16">
        <f t="shared" si="26"/>
        <v>183</v>
      </c>
      <c r="N67" s="16">
        <f t="shared" si="26"/>
        <v>505</v>
      </c>
      <c r="O67" s="16">
        <f t="shared" si="26"/>
        <v>0</v>
      </c>
      <c r="P67" s="17">
        <f t="shared" si="26"/>
        <v>688</v>
      </c>
      <c r="Q67" s="16">
        <f t="shared" si="26"/>
        <v>17276.400000000001</v>
      </c>
      <c r="R67" s="16">
        <v>45609.7</v>
      </c>
      <c r="S67" s="18" t="s">
        <v>146</v>
      </c>
    </row>
    <row r="68" spans="1:19" x14ac:dyDescent="0.25">
      <c r="A68" s="9">
        <v>17</v>
      </c>
      <c r="B68" s="10" t="s">
        <v>30</v>
      </c>
      <c r="C68" s="9">
        <v>59</v>
      </c>
      <c r="D68" s="9">
        <v>32</v>
      </c>
      <c r="E68" s="9">
        <v>6</v>
      </c>
      <c r="F68" s="10">
        <v>2.2999999999999998</v>
      </c>
      <c r="G68" s="9" t="s">
        <v>21</v>
      </c>
      <c r="H68" s="10" t="s">
        <v>22</v>
      </c>
      <c r="I68" s="10" t="s">
        <v>33</v>
      </c>
      <c r="J68" s="11"/>
      <c r="K68" s="11">
        <v>51</v>
      </c>
      <c r="L68" s="11">
        <v>14</v>
      </c>
      <c r="M68" s="11">
        <f>J68+K68+L68</f>
        <v>65</v>
      </c>
      <c r="N68" s="11">
        <v>120</v>
      </c>
      <c r="O68" s="11"/>
      <c r="P68" s="11">
        <f t="shared" ref="P68:P70" si="27">SUM(M68:O68)</f>
        <v>185</v>
      </c>
      <c r="Q68" s="11">
        <v>5754.8</v>
      </c>
      <c r="R68" s="16"/>
      <c r="S68" s="18"/>
    </row>
    <row r="69" spans="1:19" x14ac:dyDescent="0.25">
      <c r="A69" s="9"/>
      <c r="B69" s="10"/>
      <c r="C69" s="9"/>
      <c r="D69" s="9"/>
      <c r="E69" s="9"/>
      <c r="F69" s="10"/>
      <c r="G69" s="9" t="s">
        <v>74</v>
      </c>
      <c r="H69" s="10"/>
      <c r="I69" s="10" t="s">
        <v>32</v>
      </c>
      <c r="J69" s="11"/>
      <c r="K69" s="11"/>
      <c r="L69" s="11"/>
      <c r="M69" s="11"/>
      <c r="N69" s="11">
        <v>38</v>
      </c>
      <c r="O69" s="11"/>
      <c r="P69" s="11">
        <f t="shared" si="27"/>
        <v>38</v>
      </c>
      <c r="Q69" s="11">
        <v>1915.2</v>
      </c>
      <c r="R69" s="16"/>
      <c r="S69" s="18"/>
    </row>
    <row r="70" spans="1:19" x14ac:dyDescent="0.25">
      <c r="A70" s="9" t="s">
        <v>24</v>
      </c>
      <c r="B70" s="10"/>
      <c r="C70" s="9"/>
      <c r="D70" s="14"/>
      <c r="E70" s="14"/>
      <c r="F70" s="15"/>
      <c r="G70" s="9">
        <v>70</v>
      </c>
      <c r="H70" s="15"/>
      <c r="I70" s="10" t="s">
        <v>25</v>
      </c>
      <c r="J70" s="11">
        <v>5</v>
      </c>
      <c r="K70" s="11">
        <v>28</v>
      </c>
      <c r="L70" s="11">
        <v>17</v>
      </c>
      <c r="M70" s="11">
        <f>J70+K70+L70</f>
        <v>50</v>
      </c>
      <c r="N70" s="11">
        <v>137</v>
      </c>
      <c r="O70" s="11"/>
      <c r="P70" s="11">
        <f t="shared" si="27"/>
        <v>187</v>
      </c>
      <c r="Q70" s="11">
        <v>8412.4</v>
      </c>
      <c r="R70" s="16"/>
      <c r="S70" s="18"/>
    </row>
    <row r="71" spans="1:19" ht="25.5" x14ac:dyDescent="0.25">
      <c r="A71" s="9" t="s">
        <v>24</v>
      </c>
      <c r="B71" s="10"/>
      <c r="C71" s="9"/>
      <c r="D71" s="9"/>
      <c r="E71" s="9"/>
      <c r="F71" s="10"/>
      <c r="H71" s="10"/>
      <c r="I71" s="15" t="s">
        <v>20</v>
      </c>
      <c r="J71" s="16">
        <f t="shared" ref="J71:Q71" si="28">SUM(J68:J70)</f>
        <v>5</v>
      </c>
      <c r="K71" s="16">
        <f t="shared" si="28"/>
        <v>79</v>
      </c>
      <c r="L71" s="16">
        <f t="shared" si="28"/>
        <v>31</v>
      </c>
      <c r="M71" s="16">
        <f t="shared" si="28"/>
        <v>115</v>
      </c>
      <c r="N71" s="16">
        <f>SUM(N68:N70)</f>
        <v>295</v>
      </c>
      <c r="O71" s="16">
        <f t="shared" si="28"/>
        <v>0</v>
      </c>
      <c r="P71" s="17">
        <f>SUM(P68:P70)</f>
        <v>410</v>
      </c>
      <c r="Q71" s="16">
        <f t="shared" si="28"/>
        <v>16082.4</v>
      </c>
      <c r="R71" s="16">
        <v>164522.95000000001</v>
      </c>
      <c r="S71" s="18" t="s">
        <v>146</v>
      </c>
    </row>
    <row r="72" spans="1:19" x14ac:dyDescent="0.25">
      <c r="A72" s="9">
        <v>18</v>
      </c>
      <c r="B72" s="10" t="s">
        <v>30</v>
      </c>
      <c r="C72" s="9">
        <v>60</v>
      </c>
      <c r="D72" s="9">
        <v>19</v>
      </c>
      <c r="E72" s="9">
        <v>1</v>
      </c>
      <c r="F72" s="10">
        <v>3.1</v>
      </c>
      <c r="G72" s="9" t="s">
        <v>21</v>
      </c>
      <c r="H72" s="10" t="s">
        <v>22</v>
      </c>
      <c r="I72" s="10" t="s">
        <v>27</v>
      </c>
      <c r="J72" s="11">
        <v>12</v>
      </c>
      <c r="K72" s="11">
        <v>17</v>
      </c>
      <c r="L72" s="11">
        <v>1</v>
      </c>
      <c r="M72" s="11">
        <f>J72+K72+L72</f>
        <v>30</v>
      </c>
      <c r="N72" s="11">
        <v>72</v>
      </c>
      <c r="O72" s="11"/>
      <c r="P72" s="11">
        <f t="shared" ref="P72:P75" si="29">SUM(M72:O72)</f>
        <v>102</v>
      </c>
      <c r="Q72" s="11">
        <v>1114.9000000000001</v>
      </c>
      <c r="R72" s="16"/>
      <c r="S72" s="18"/>
    </row>
    <row r="73" spans="1:19" x14ac:dyDescent="0.25">
      <c r="A73" s="9" t="s">
        <v>24</v>
      </c>
      <c r="B73" s="10"/>
      <c r="C73" s="9"/>
      <c r="D73" s="14"/>
      <c r="E73" s="14"/>
      <c r="F73" s="15"/>
      <c r="G73" s="9" t="s">
        <v>75</v>
      </c>
      <c r="H73" s="15"/>
      <c r="I73" s="10" t="s">
        <v>25</v>
      </c>
      <c r="J73" s="11">
        <v>2</v>
      </c>
      <c r="K73" s="11">
        <v>9</v>
      </c>
      <c r="L73" s="11">
        <v>3</v>
      </c>
      <c r="M73" s="11">
        <f>J73+K73+L73</f>
        <v>14</v>
      </c>
      <c r="N73" s="11">
        <v>45</v>
      </c>
      <c r="O73" s="11"/>
      <c r="P73" s="11">
        <f t="shared" si="29"/>
        <v>59</v>
      </c>
      <c r="Q73" s="11">
        <v>2608.4</v>
      </c>
      <c r="R73" s="16"/>
      <c r="S73" s="18"/>
    </row>
    <row r="74" spans="1:19" x14ac:dyDescent="0.25">
      <c r="A74" s="9"/>
      <c r="B74" s="10"/>
      <c r="C74" s="9"/>
      <c r="D74" s="14"/>
      <c r="E74" s="14"/>
      <c r="F74" s="15"/>
      <c r="G74" s="9">
        <v>75</v>
      </c>
      <c r="H74" s="15"/>
      <c r="I74" s="10" t="s">
        <v>40</v>
      </c>
      <c r="J74" s="11"/>
      <c r="K74" s="11">
        <v>25</v>
      </c>
      <c r="L74" s="11">
        <v>5</v>
      </c>
      <c r="M74" s="11">
        <f t="shared" ref="M74:M75" si="30">J74+K74+L74</f>
        <v>30</v>
      </c>
      <c r="N74" s="11">
        <v>81</v>
      </c>
      <c r="O74" s="11"/>
      <c r="P74" s="11">
        <f t="shared" si="29"/>
        <v>111</v>
      </c>
      <c r="Q74" s="11">
        <v>35909.4</v>
      </c>
      <c r="R74" s="16"/>
      <c r="S74" s="18"/>
    </row>
    <row r="75" spans="1:19" x14ac:dyDescent="0.25">
      <c r="A75" s="9" t="s">
        <v>24</v>
      </c>
      <c r="B75" s="10"/>
      <c r="C75" s="9"/>
      <c r="D75" s="9"/>
      <c r="E75" s="9"/>
      <c r="F75" s="10"/>
      <c r="G75" s="9"/>
      <c r="H75" s="10"/>
      <c r="I75" s="10" t="s">
        <v>29</v>
      </c>
      <c r="J75" s="11">
        <v>3</v>
      </c>
      <c r="K75" s="11">
        <v>58</v>
      </c>
      <c r="L75" s="11">
        <v>22</v>
      </c>
      <c r="M75" s="11">
        <f t="shared" si="30"/>
        <v>83</v>
      </c>
      <c r="N75" s="11">
        <v>236</v>
      </c>
      <c r="O75" s="11"/>
      <c r="P75" s="11">
        <f t="shared" si="29"/>
        <v>319</v>
      </c>
      <c r="Q75" s="11">
        <v>7479.5</v>
      </c>
      <c r="R75" s="16"/>
      <c r="S75" s="18"/>
    </row>
    <row r="76" spans="1:19" x14ac:dyDescent="0.25">
      <c r="A76" s="9" t="s">
        <v>24</v>
      </c>
      <c r="B76" s="10"/>
      <c r="C76" s="9"/>
      <c r="D76" s="9"/>
      <c r="E76" s="9"/>
      <c r="F76" s="10"/>
      <c r="G76" s="9"/>
      <c r="H76" s="10"/>
      <c r="I76" s="15" t="s">
        <v>20</v>
      </c>
      <c r="J76" s="16">
        <f t="shared" ref="J76:Q76" si="31">SUM(J72:J75)</f>
        <v>17</v>
      </c>
      <c r="K76" s="16">
        <f t="shared" si="31"/>
        <v>109</v>
      </c>
      <c r="L76" s="16">
        <f t="shared" si="31"/>
        <v>31</v>
      </c>
      <c r="M76" s="16">
        <f t="shared" si="31"/>
        <v>157</v>
      </c>
      <c r="N76" s="16">
        <f t="shared" si="31"/>
        <v>434</v>
      </c>
      <c r="O76" s="16">
        <f t="shared" si="31"/>
        <v>0</v>
      </c>
      <c r="P76" s="17">
        <f t="shared" si="31"/>
        <v>591</v>
      </c>
      <c r="Q76" s="16">
        <f t="shared" si="31"/>
        <v>47112.200000000004</v>
      </c>
      <c r="R76" s="16">
        <v>73023.91</v>
      </c>
      <c r="S76" s="18" t="s">
        <v>147</v>
      </c>
    </row>
    <row r="77" spans="1:19" x14ac:dyDescent="0.25">
      <c r="A77" s="9">
        <v>19</v>
      </c>
      <c r="B77" s="10" t="s">
        <v>30</v>
      </c>
      <c r="C77" s="9">
        <v>62</v>
      </c>
      <c r="D77" s="9">
        <v>13</v>
      </c>
      <c r="E77" s="9">
        <v>1</v>
      </c>
      <c r="F77" s="10">
        <v>8.5</v>
      </c>
      <c r="G77" s="9" t="s">
        <v>21</v>
      </c>
      <c r="H77" s="10" t="s">
        <v>22</v>
      </c>
      <c r="I77" s="10" t="s">
        <v>40</v>
      </c>
      <c r="J77" s="11">
        <v>17</v>
      </c>
      <c r="K77" s="11">
        <v>61</v>
      </c>
      <c r="L77" s="11">
        <v>7</v>
      </c>
      <c r="M77" s="11">
        <f>J77+K77+L77</f>
        <v>85</v>
      </c>
      <c r="N77" s="11">
        <v>265</v>
      </c>
      <c r="O77" s="11"/>
      <c r="P77" s="11">
        <f t="shared" ref="P77:P79" si="32">SUM(M77:O77)</f>
        <v>350</v>
      </c>
      <c r="Q77" s="11">
        <v>115507.6</v>
      </c>
      <c r="R77" s="16"/>
      <c r="S77" s="18"/>
    </row>
    <row r="78" spans="1:19" x14ac:dyDescent="0.25">
      <c r="A78" s="9"/>
      <c r="B78" s="10"/>
      <c r="C78" s="9"/>
      <c r="D78" s="9"/>
      <c r="E78" s="9"/>
      <c r="F78" s="10"/>
      <c r="G78" s="9" t="s">
        <v>76</v>
      </c>
      <c r="H78" s="10"/>
      <c r="I78" s="10" t="s">
        <v>25</v>
      </c>
      <c r="J78" s="11">
        <v>5</v>
      </c>
      <c r="K78" s="11">
        <v>26</v>
      </c>
      <c r="L78" s="11">
        <v>8</v>
      </c>
      <c r="M78" s="11">
        <f>J78+K78+L78</f>
        <v>39</v>
      </c>
      <c r="N78" s="11">
        <v>125</v>
      </c>
      <c r="O78" s="11"/>
      <c r="P78" s="11">
        <f t="shared" si="32"/>
        <v>164</v>
      </c>
      <c r="Q78" s="11">
        <v>7253.5</v>
      </c>
      <c r="R78" s="16"/>
      <c r="S78" s="18"/>
    </row>
    <row r="79" spans="1:19" x14ac:dyDescent="0.25">
      <c r="A79" s="9" t="s">
        <v>24</v>
      </c>
      <c r="B79" s="10"/>
      <c r="C79" s="9"/>
      <c r="D79" s="14"/>
      <c r="E79" s="14"/>
      <c r="F79" s="15"/>
      <c r="G79" s="9">
        <v>80</v>
      </c>
      <c r="H79" s="15"/>
      <c r="I79" s="10" t="s">
        <v>33</v>
      </c>
      <c r="J79" s="11">
        <v>14</v>
      </c>
      <c r="K79" s="11">
        <v>235</v>
      </c>
      <c r="L79" s="11">
        <v>89</v>
      </c>
      <c r="M79" s="11">
        <f>J79+K79+L79</f>
        <v>338</v>
      </c>
      <c r="N79" s="11">
        <v>976</v>
      </c>
      <c r="O79" s="11"/>
      <c r="P79" s="11">
        <f t="shared" si="32"/>
        <v>1314</v>
      </c>
      <c r="Q79" s="11">
        <v>30586.799999999999</v>
      </c>
      <c r="R79" s="16"/>
      <c r="S79" s="18"/>
    </row>
    <row r="80" spans="1:19" ht="25.5" x14ac:dyDescent="0.25">
      <c r="A80" s="9" t="s">
        <v>24</v>
      </c>
      <c r="B80" s="10"/>
      <c r="C80" s="9"/>
      <c r="D80" s="9"/>
      <c r="E80" s="9"/>
      <c r="F80" s="10"/>
      <c r="H80" s="10"/>
      <c r="I80" s="15" t="s">
        <v>20</v>
      </c>
      <c r="J80" s="16">
        <f t="shared" ref="J80:Q80" si="33">SUM(J77:J79)</f>
        <v>36</v>
      </c>
      <c r="K80" s="16">
        <f t="shared" si="33"/>
        <v>322</v>
      </c>
      <c r="L80" s="16">
        <f t="shared" si="33"/>
        <v>104</v>
      </c>
      <c r="M80" s="16">
        <f t="shared" si="33"/>
        <v>462</v>
      </c>
      <c r="N80" s="16">
        <f t="shared" si="33"/>
        <v>1366</v>
      </c>
      <c r="O80" s="16">
        <f t="shared" si="33"/>
        <v>0</v>
      </c>
      <c r="P80" s="17">
        <f t="shared" si="33"/>
        <v>1828</v>
      </c>
      <c r="Q80" s="16">
        <f t="shared" si="33"/>
        <v>153347.9</v>
      </c>
      <c r="R80" s="16">
        <v>225421.41</v>
      </c>
      <c r="S80" s="18" t="s">
        <v>146</v>
      </c>
    </row>
    <row r="81" spans="1:19" x14ac:dyDescent="0.25">
      <c r="A81" s="9">
        <v>20</v>
      </c>
      <c r="B81" s="10" t="s">
        <v>30</v>
      </c>
      <c r="C81" s="9">
        <v>62</v>
      </c>
      <c r="D81" s="9">
        <v>29</v>
      </c>
      <c r="E81" s="9">
        <v>2</v>
      </c>
      <c r="F81" s="10">
        <v>4.7</v>
      </c>
      <c r="G81" s="9" t="s">
        <v>21</v>
      </c>
      <c r="H81" s="10" t="s">
        <v>22</v>
      </c>
      <c r="I81" s="10" t="s">
        <v>23</v>
      </c>
      <c r="J81" s="11">
        <v>10</v>
      </c>
      <c r="K81" s="11">
        <v>17</v>
      </c>
      <c r="L81" s="11">
        <v>1</v>
      </c>
      <c r="M81" s="11">
        <f>SUBTOTAL(9,J81:L81)</f>
        <v>28</v>
      </c>
      <c r="N81" s="11">
        <v>56</v>
      </c>
      <c r="O81" s="11"/>
      <c r="P81" s="11">
        <f t="shared" ref="P81:P84" si="34">SUM(M81:O81)</f>
        <v>84</v>
      </c>
      <c r="Q81" s="23">
        <v>1016.7</v>
      </c>
      <c r="R81" s="16"/>
      <c r="S81" s="18"/>
    </row>
    <row r="82" spans="1:19" x14ac:dyDescent="0.25">
      <c r="A82" s="9" t="s">
        <v>24</v>
      </c>
      <c r="B82" s="10"/>
      <c r="C82" s="9"/>
      <c r="D82" s="9"/>
      <c r="E82" s="9"/>
      <c r="F82" s="10"/>
      <c r="G82" s="9" t="s">
        <v>77</v>
      </c>
      <c r="H82" s="10"/>
      <c r="I82" s="10" t="s">
        <v>32</v>
      </c>
      <c r="J82" s="11"/>
      <c r="K82" s="11"/>
      <c r="L82" s="11"/>
      <c r="M82" s="11">
        <f>SUBTOTAL(9,J82:L82)</f>
        <v>0</v>
      </c>
      <c r="N82" s="11">
        <v>104</v>
      </c>
      <c r="O82" s="11"/>
      <c r="P82" s="11">
        <f t="shared" si="34"/>
        <v>104</v>
      </c>
      <c r="Q82" s="23">
        <v>5241.6000000000004</v>
      </c>
      <c r="R82" s="16"/>
      <c r="S82" s="18"/>
    </row>
    <row r="83" spans="1:19" x14ac:dyDescent="0.25">
      <c r="A83" s="9"/>
      <c r="B83" s="10"/>
      <c r="C83" s="9"/>
      <c r="D83" s="9"/>
      <c r="E83" s="9"/>
      <c r="F83" s="10"/>
      <c r="G83" s="9">
        <v>80</v>
      </c>
      <c r="H83" s="10"/>
      <c r="I83" s="10" t="s">
        <v>33</v>
      </c>
      <c r="J83" s="11">
        <v>7</v>
      </c>
      <c r="K83" s="11">
        <v>120</v>
      </c>
      <c r="L83" s="11">
        <v>45</v>
      </c>
      <c r="M83" s="11">
        <f>SUBTOTAL(9,J83:L83)</f>
        <v>172</v>
      </c>
      <c r="N83" s="11">
        <v>550</v>
      </c>
      <c r="O83" s="11"/>
      <c r="P83" s="11">
        <f t="shared" si="34"/>
        <v>722</v>
      </c>
      <c r="Q83" s="23">
        <v>15712.5</v>
      </c>
      <c r="R83" s="16"/>
      <c r="S83" s="18"/>
    </row>
    <row r="84" spans="1:19" x14ac:dyDescent="0.25">
      <c r="A84" s="9"/>
      <c r="B84" s="10"/>
      <c r="C84" s="9"/>
      <c r="D84" s="9"/>
      <c r="E84" s="9"/>
      <c r="F84" s="10"/>
      <c r="G84" s="9"/>
      <c r="H84" s="10"/>
      <c r="I84" s="10" t="s">
        <v>40</v>
      </c>
      <c r="J84" s="11">
        <v>5</v>
      </c>
      <c r="K84" s="11">
        <v>19</v>
      </c>
      <c r="L84" s="11">
        <v>2</v>
      </c>
      <c r="M84" s="11">
        <f>SUBTOTAL(9,J84:L84)</f>
        <v>26</v>
      </c>
      <c r="N84" s="11">
        <v>64</v>
      </c>
      <c r="O84" s="11"/>
      <c r="P84" s="11">
        <f t="shared" si="34"/>
        <v>90</v>
      </c>
      <c r="Q84" s="23">
        <v>34460.699999999997</v>
      </c>
      <c r="R84" s="16"/>
      <c r="S84" s="18"/>
    </row>
    <row r="85" spans="1:19" ht="25.5" x14ac:dyDescent="0.25">
      <c r="A85" s="9" t="s">
        <v>24</v>
      </c>
      <c r="B85" s="10"/>
      <c r="C85" s="9"/>
      <c r="D85" s="14"/>
      <c r="E85" s="14"/>
      <c r="F85" s="15"/>
      <c r="G85" s="9"/>
      <c r="H85" s="15"/>
      <c r="I85" s="15" t="s">
        <v>20</v>
      </c>
      <c r="J85" s="16">
        <f>SUM(J81:J84)</f>
        <v>22</v>
      </c>
      <c r="K85" s="16">
        <f t="shared" ref="K85:M85" si="35">SUM(K81:K84)</f>
        <v>156</v>
      </c>
      <c r="L85" s="16">
        <f t="shared" si="35"/>
        <v>48</v>
      </c>
      <c r="M85" s="16">
        <f t="shared" si="35"/>
        <v>226</v>
      </c>
      <c r="N85" s="16">
        <f>SUM(N81:N82:N84)</f>
        <v>774</v>
      </c>
      <c r="O85" s="16">
        <f>SUM(O81:O82)</f>
        <v>0</v>
      </c>
      <c r="P85" s="17">
        <f>SUM(P81:P82:P84)</f>
        <v>1000</v>
      </c>
      <c r="Q85" s="16">
        <f>SUM(Q81:Q82:Q84)</f>
        <v>56431.5</v>
      </c>
      <c r="R85" s="16">
        <v>95369.24</v>
      </c>
      <c r="S85" s="18" t="s">
        <v>146</v>
      </c>
    </row>
    <row r="86" spans="1:19" x14ac:dyDescent="0.25">
      <c r="A86" s="9">
        <v>21</v>
      </c>
      <c r="B86" s="10" t="s">
        <v>30</v>
      </c>
      <c r="C86" s="9">
        <v>63</v>
      </c>
      <c r="D86" s="9">
        <v>2</v>
      </c>
      <c r="E86" s="9">
        <v>1</v>
      </c>
      <c r="F86" s="10">
        <v>9.9</v>
      </c>
      <c r="G86" s="9" t="s">
        <v>21</v>
      </c>
      <c r="H86" s="10" t="s">
        <v>22</v>
      </c>
      <c r="I86" s="10" t="s">
        <v>23</v>
      </c>
      <c r="J86" s="11">
        <v>41</v>
      </c>
      <c r="K86" s="11">
        <v>299</v>
      </c>
      <c r="L86" s="11">
        <v>44</v>
      </c>
      <c r="M86" s="11">
        <f>SUBTOTAL(9,J86:L86)</f>
        <v>384</v>
      </c>
      <c r="N86" s="11">
        <v>699</v>
      </c>
      <c r="O86" s="11"/>
      <c r="P86" s="11">
        <f t="shared" ref="P86:P88" si="36">SUM(M86:O86)</f>
        <v>1083</v>
      </c>
      <c r="Q86" s="23">
        <v>12472.3</v>
      </c>
      <c r="R86" s="16"/>
      <c r="S86" s="18"/>
    </row>
    <row r="87" spans="1:19" x14ac:dyDescent="0.25">
      <c r="A87" s="9" t="s">
        <v>24</v>
      </c>
      <c r="B87" s="10"/>
      <c r="C87" s="9"/>
      <c r="D87" s="9"/>
      <c r="E87" s="9"/>
      <c r="F87" s="10"/>
      <c r="G87" s="9" t="s">
        <v>78</v>
      </c>
      <c r="H87" s="10"/>
      <c r="I87" s="10" t="s">
        <v>25</v>
      </c>
      <c r="J87" s="11">
        <v>23</v>
      </c>
      <c r="K87" s="11">
        <v>148</v>
      </c>
      <c r="L87" s="11">
        <v>92</v>
      </c>
      <c r="M87" s="11">
        <f>SUBTOTAL(9,J87:L87)</f>
        <v>263</v>
      </c>
      <c r="N87" s="11">
        <v>445</v>
      </c>
      <c r="O87" s="11"/>
      <c r="P87" s="11">
        <f t="shared" si="36"/>
        <v>708</v>
      </c>
      <c r="Q87" s="23">
        <v>40457.5</v>
      </c>
      <c r="R87" s="16"/>
      <c r="S87" s="18"/>
    </row>
    <row r="88" spans="1:19" x14ac:dyDescent="0.25">
      <c r="A88" s="9"/>
      <c r="B88" s="10"/>
      <c r="C88" s="9"/>
      <c r="D88" s="9"/>
      <c r="E88" s="9"/>
      <c r="F88" s="10"/>
      <c r="G88" s="9">
        <v>55</v>
      </c>
      <c r="H88" s="10"/>
      <c r="I88" s="10" t="s">
        <v>33</v>
      </c>
      <c r="J88" s="11">
        <v>11</v>
      </c>
      <c r="K88" s="11">
        <v>128</v>
      </c>
      <c r="L88" s="11">
        <v>36</v>
      </c>
      <c r="M88" s="11">
        <f>SUBTOTAL(9,J88:L88)</f>
        <v>175</v>
      </c>
      <c r="N88" s="11">
        <v>357</v>
      </c>
      <c r="O88" s="11"/>
      <c r="P88" s="11">
        <f t="shared" si="36"/>
        <v>532</v>
      </c>
      <c r="Q88" s="23">
        <v>16043.3</v>
      </c>
      <c r="R88" s="16"/>
      <c r="S88" s="18"/>
    </row>
    <row r="89" spans="1:19" ht="25.5" x14ac:dyDescent="0.25">
      <c r="A89" s="9" t="s">
        <v>24</v>
      </c>
      <c r="B89" s="10"/>
      <c r="C89" s="9"/>
      <c r="D89" s="14"/>
      <c r="E89" s="14"/>
      <c r="F89" s="15"/>
      <c r="G89" s="9"/>
      <c r="H89" s="15"/>
      <c r="I89" s="15" t="s">
        <v>20</v>
      </c>
      <c r="J89" s="16">
        <f>SUM(J86:J88)</f>
        <v>75</v>
      </c>
      <c r="K89" s="16">
        <f>SUM(K86:K88)</f>
        <v>575</v>
      </c>
      <c r="L89" s="16">
        <f>SUM(L86:L88)</f>
        <v>172</v>
      </c>
      <c r="M89" s="16">
        <f>SUM(M86:M88)</f>
        <v>822</v>
      </c>
      <c r="N89" s="16">
        <f>SUM(N86:N88)</f>
        <v>1501</v>
      </c>
      <c r="O89" s="16">
        <f>SUM(O86:O87)</f>
        <v>0</v>
      </c>
      <c r="P89" s="17">
        <f>SUM(P86:P88)</f>
        <v>2323</v>
      </c>
      <c r="Q89" s="16">
        <f>SUM(Q86:Q88)</f>
        <v>68973.100000000006</v>
      </c>
      <c r="R89" s="16">
        <v>150361.35999999999</v>
      </c>
      <c r="S89" s="18" t="s">
        <v>146</v>
      </c>
    </row>
    <row r="90" spans="1:19" x14ac:dyDescent="0.25">
      <c r="A90" s="9">
        <v>22</v>
      </c>
      <c r="B90" s="10" t="s">
        <v>30</v>
      </c>
      <c r="C90" s="9">
        <v>64</v>
      </c>
      <c r="D90" s="9">
        <v>15</v>
      </c>
      <c r="E90" s="9">
        <v>1</v>
      </c>
      <c r="F90" s="10">
        <v>3.6</v>
      </c>
      <c r="G90" s="9" t="s">
        <v>21</v>
      </c>
      <c r="H90" s="10" t="s">
        <v>22</v>
      </c>
      <c r="I90" s="10" t="s">
        <v>25</v>
      </c>
      <c r="J90" s="11">
        <v>4</v>
      </c>
      <c r="K90" s="11">
        <v>22</v>
      </c>
      <c r="L90" s="11">
        <v>7</v>
      </c>
      <c r="M90" s="11">
        <f>J90+K90+L90</f>
        <v>33</v>
      </c>
      <c r="N90" s="11">
        <v>99</v>
      </c>
      <c r="O90" s="11"/>
      <c r="P90" s="11">
        <f t="shared" ref="P90:P93" si="37">SUM(M90:O90)</f>
        <v>132</v>
      </c>
      <c r="Q90" s="11">
        <v>6022.4</v>
      </c>
      <c r="R90" s="16"/>
      <c r="S90" s="18"/>
    </row>
    <row r="91" spans="1:19" x14ac:dyDescent="0.25">
      <c r="A91" s="9" t="s">
        <v>24</v>
      </c>
      <c r="B91" s="10"/>
      <c r="C91" s="9"/>
      <c r="D91" s="14"/>
      <c r="E91" s="14"/>
      <c r="F91" s="15"/>
      <c r="G91" s="9" t="s">
        <v>79</v>
      </c>
      <c r="H91" s="15"/>
      <c r="I91" s="10" t="s">
        <v>23</v>
      </c>
      <c r="J91" s="11">
        <v>5</v>
      </c>
      <c r="K91" s="11">
        <v>65</v>
      </c>
      <c r="L91" s="11">
        <v>7</v>
      </c>
      <c r="M91" s="11">
        <f>J91+K91+L91</f>
        <v>77</v>
      </c>
      <c r="N91" s="11">
        <v>162</v>
      </c>
      <c r="O91" s="11"/>
      <c r="P91" s="11">
        <f t="shared" si="37"/>
        <v>239</v>
      </c>
      <c r="Q91" s="11">
        <v>2519.8000000000002</v>
      </c>
      <c r="R91" s="16"/>
      <c r="S91" s="18"/>
    </row>
    <row r="92" spans="1:19" x14ac:dyDescent="0.25">
      <c r="A92" s="9"/>
      <c r="B92" s="10"/>
      <c r="C92" s="9"/>
      <c r="D92" s="14"/>
      <c r="E92" s="14"/>
      <c r="F92" s="15"/>
      <c r="G92" s="9">
        <v>60</v>
      </c>
      <c r="H92" s="15"/>
      <c r="I92" s="10" t="s">
        <v>40</v>
      </c>
      <c r="J92" s="11">
        <v>1</v>
      </c>
      <c r="K92" s="11">
        <v>17</v>
      </c>
      <c r="L92" s="11">
        <v>1</v>
      </c>
      <c r="M92" s="11">
        <f>J92+K92+L92</f>
        <v>19</v>
      </c>
      <c r="N92" s="11">
        <v>46</v>
      </c>
      <c r="O92" s="11"/>
      <c r="P92" s="11">
        <f t="shared" si="37"/>
        <v>65</v>
      </c>
      <c r="Q92" s="11">
        <v>24183</v>
      </c>
      <c r="R92" s="16"/>
      <c r="S92" s="18"/>
    </row>
    <row r="93" spans="1:19" x14ac:dyDescent="0.25">
      <c r="A93" s="9" t="s">
        <v>24</v>
      </c>
      <c r="B93" s="10"/>
      <c r="C93" s="9"/>
      <c r="D93" s="9"/>
      <c r="E93" s="9"/>
      <c r="F93" s="10"/>
      <c r="G93" s="9"/>
      <c r="H93" s="10"/>
      <c r="I93" s="10" t="s">
        <v>29</v>
      </c>
      <c r="J93" s="11"/>
      <c r="K93" s="11">
        <v>37</v>
      </c>
      <c r="L93" s="11">
        <v>9</v>
      </c>
      <c r="M93" s="11">
        <f>J93+K93+L93</f>
        <v>46</v>
      </c>
      <c r="N93" s="11">
        <v>176</v>
      </c>
      <c r="O93" s="11"/>
      <c r="P93" s="11">
        <f t="shared" si="37"/>
        <v>222</v>
      </c>
      <c r="Q93" s="11">
        <v>4351</v>
      </c>
      <c r="R93" s="16"/>
      <c r="S93" s="18"/>
    </row>
    <row r="94" spans="1:19" ht="25.5" x14ac:dyDescent="0.25">
      <c r="A94" s="9" t="s">
        <v>24</v>
      </c>
      <c r="B94" s="10"/>
      <c r="C94" s="9"/>
      <c r="D94" s="9"/>
      <c r="E94" s="9"/>
      <c r="F94" s="10"/>
      <c r="G94" s="9"/>
      <c r="H94" s="10"/>
      <c r="I94" s="15" t="s">
        <v>20</v>
      </c>
      <c r="J94" s="16">
        <f t="shared" ref="J94:Q94" si="38">SUM(J90:J93)</f>
        <v>10</v>
      </c>
      <c r="K94" s="16">
        <f t="shared" si="38"/>
        <v>141</v>
      </c>
      <c r="L94" s="16">
        <f t="shared" si="38"/>
        <v>24</v>
      </c>
      <c r="M94" s="16">
        <f t="shared" si="38"/>
        <v>175</v>
      </c>
      <c r="N94" s="16">
        <f t="shared" si="38"/>
        <v>483</v>
      </c>
      <c r="O94" s="16">
        <f t="shared" si="38"/>
        <v>0</v>
      </c>
      <c r="P94" s="17">
        <f t="shared" si="38"/>
        <v>658</v>
      </c>
      <c r="Q94" s="16">
        <f t="shared" si="38"/>
        <v>37076.199999999997</v>
      </c>
      <c r="R94" s="16">
        <v>67107.92</v>
      </c>
      <c r="S94" s="18" t="s">
        <v>146</v>
      </c>
    </row>
    <row r="95" spans="1:19" x14ac:dyDescent="0.25">
      <c r="A95" s="9">
        <v>23</v>
      </c>
      <c r="B95" s="10" t="s">
        <v>30</v>
      </c>
      <c r="C95" s="9">
        <v>69</v>
      </c>
      <c r="D95" s="9">
        <v>11</v>
      </c>
      <c r="E95" s="9">
        <v>1</v>
      </c>
      <c r="F95" s="10">
        <v>3.6</v>
      </c>
      <c r="G95" s="9" t="s">
        <v>21</v>
      </c>
      <c r="H95" s="10" t="s">
        <v>22</v>
      </c>
      <c r="I95" s="10" t="s">
        <v>27</v>
      </c>
      <c r="J95" s="11">
        <v>25</v>
      </c>
      <c r="K95" s="11">
        <v>225</v>
      </c>
      <c r="L95" s="11">
        <v>35</v>
      </c>
      <c r="M95" s="11">
        <f>J95+K95+L95</f>
        <v>285</v>
      </c>
      <c r="N95" s="11">
        <v>189</v>
      </c>
      <c r="O95" s="11"/>
      <c r="P95" s="11">
        <f t="shared" ref="P95:P97" si="39">SUM(M95:O95)</f>
        <v>474</v>
      </c>
      <c r="Q95" s="11">
        <v>8838</v>
      </c>
      <c r="R95" s="16"/>
      <c r="S95" s="18"/>
    </row>
    <row r="96" spans="1:19" x14ac:dyDescent="0.25">
      <c r="A96" s="9" t="s">
        <v>24</v>
      </c>
      <c r="B96" s="10"/>
      <c r="C96" s="9"/>
      <c r="D96" s="14"/>
      <c r="E96" s="14"/>
      <c r="F96" s="15"/>
      <c r="G96" s="9" t="s">
        <v>80</v>
      </c>
      <c r="H96" s="15"/>
      <c r="I96" s="10" t="s">
        <v>40</v>
      </c>
      <c r="J96" s="11"/>
      <c r="K96" s="11"/>
      <c r="L96" s="11"/>
      <c r="M96" s="11">
        <f>J96+K96+L96</f>
        <v>0</v>
      </c>
      <c r="N96" s="11">
        <v>5</v>
      </c>
      <c r="O96" s="11"/>
      <c r="P96" s="11">
        <f t="shared" si="39"/>
        <v>5</v>
      </c>
      <c r="Q96" s="11">
        <v>252</v>
      </c>
      <c r="R96" s="16"/>
      <c r="S96" s="18"/>
    </row>
    <row r="97" spans="1:19" x14ac:dyDescent="0.25">
      <c r="A97" s="9" t="s">
        <v>24</v>
      </c>
      <c r="B97" s="10"/>
      <c r="C97" s="9"/>
      <c r="D97" s="9"/>
      <c r="E97" s="9"/>
      <c r="F97" s="10"/>
      <c r="G97" s="9">
        <v>65</v>
      </c>
      <c r="H97" s="10"/>
      <c r="I97" s="10" t="s">
        <v>29</v>
      </c>
      <c r="J97" s="11">
        <v>36</v>
      </c>
      <c r="K97" s="11">
        <v>143</v>
      </c>
      <c r="L97" s="11">
        <v>8</v>
      </c>
      <c r="M97" s="11">
        <f>J97+K97+L97</f>
        <v>187</v>
      </c>
      <c r="N97" s="11">
        <v>88</v>
      </c>
      <c r="O97" s="11"/>
      <c r="P97" s="11">
        <f t="shared" si="39"/>
        <v>275</v>
      </c>
      <c r="Q97" s="11">
        <v>18622</v>
      </c>
      <c r="R97" s="16"/>
      <c r="S97" s="18"/>
    </row>
    <row r="98" spans="1:19" ht="25.5" x14ac:dyDescent="0.25">
      <c r="A98" s="9" t="s">
        <v>24</v>
      </c>
      <c r="B98" s="10"/>
      <c r="C98" s="9"/>
      <c r="D98" s="9"/>
      <c r="E98" s="9"/>
      <c r="F98" s="10"/>
      <c r="G98" s="9"/>
      <c r="H98" s="10"/>
      <c r="I98" s="15" t="s">
        <v>20</v>
      </c>
      <c r="J98" s="16">
        <f t="shared" ref="J98:Q98" si="40">SUM(J95:J97)</f>
        <v>61</v>
      </c>
      <c r="K98" s="16">
        <f t="shared" si="40"/>
        <v>368</v>
      </c>
      <c r="L98" s="16">
        <f t="shared" si="40"/>
        <v>43</v>
      </c>
      <c r="M98" s="16">
        <f t="shared" si="40"/>
        <v>472</v>
      </c>
      <c r="N98" s="16">
        <f t="shared" si="40"/>
        <v>282</v>
      </c>
      <c r="O98" s="16">
        <f t="shared" si="40"/>
        <v>0</v>
      </c>
      <c r="P98" s="17">
        <f t="shared" si="40"/>
        <v>754</v>
      </c>
      <c r="Q98" s="16">
        <f t="shared" si="40"/>
        <v>27712</v>
      </c>
      <c r="R98" s="16">
        <v>57640.959999999999</v>
      </c>
      <c r="S98" s="18" t="s">
        <v>146</v>
      </c>
    </row>
    <row r="99" spans="1:19" x14ac:dyDescent="0.25">
      <c r="A99" s="9">
        <v>24</v>
      </c>
      <c r="B99" s="10" t="s">
        <v>30</v>
      </c>
      <c r="C99" s="9">
        <v>70</v>
      </c>
      <c r="D99" s="9">
        <v>7</v>
      </c>
      <c r="E99" s="9">
        <v>1</v>
      </c>
      <c r="F99" s="10">
        <v>6.9</v>
      </c>
      <c r="G99" s="9" t="s">
        <v>21</v>
      </c>
      <c r="H99" s="10" t="s">
        <v>22</v>
      </c>
      <c r="I99" s="10" t="s">
        <v>33</v>
      </c>
      <c r="J99" s="11">
        <v>66</v>
      </c>
      <c r="K99" s="11">
        <v>224</v>
      </c>
      <c r="L99" s="11">
        <v>24</v>
      </c>
      <c r="M99" s="11">
        <f>J99+K99+L99</f>
        <v>314</v>
      </c>
      <c r="N99" s="11">
        <v>988</v>
      </c>
      <c r="O99" s="11"/>
      <c r="P99" s="11">
        <f t="shared" ref="P99:P100" si="41">SUM(M99:O99)</f>
        <v>1302</v>
      </c>
      <c r="Q99" s="11">
        <v>33163.4</v>
      </c>
      <c r="R99" s="16"/>
      <c r="S99" s="18"/>
    </row>
    <row r="100" spans="1:19" x14ac:dyDescent="0.25">
      <c r="A100" s="9" t="s">
        <v>24</v>
      </c>
      <c r="B100" s="10"/>
      <c r="C100" s="9"/>
      <c r="D100" s="14"/>
      <c r="E100" s="14"/>
      <c r="F100" s="15"/>
      <c r="G100" s="9" t="s">
        <v>81</v>
      </c>
      <c r="H100" s="15"/>
      <c r="I100" s="10" t="s">
        <v>32</v>
      </c>
      <c r="J100" s="11"/>
      <c r="K100" s="11"/>
      <c r="L100" s="11"/>
      <c r="M100" s="11">
        <f>J100+K100+L100</f>
        <v>0</v>
      </c>
      <c r="N100" s="11">
        <v>331</v>
      </c>
      <c r="O100" s="11"/>
      <c r="P100" s="11">
        <f t="shared" si="41"/>
        <v>331</v>
      </c>
      <c r="Q100" s="11">
        <v>16682.400000000001</v>
      </c>
      <c r="R100" s="16"/>
      <c r="S100" s="18"/>
    </row>
    <row r="101" spans="1:19" ht="25.5" x14ac:dyDescent="0.25">
      <c r="A101" s="9" t="s">
        <v>24</v>
      </c>
      <c r="B101" s="10"/>
      <c r="C101" s="9"/>
      <c r="D101" s="9"/>
      <c r="E101" s="9"/>
      <c r="F101" s="10"/>
      <c r="G101" s="9">
        <v>95</v>
      </c>
      <c r="H101" s="10"/>
      <c r="I101" s="15" t="s">
        <v>20</v>
      </c>
      <c r="J101" s="16">
        <f t="shared" ref="J101:Q101" si="42">SUM(J99:J100)</f>
        <v>66</v>
      </c>
      <c r="K101" s="16">
        <f t="shared" si="42"/>
        <v>224</v>
      </c>
      <c r="L101" s="16">
        <f t="shared" si="42"/>
        <v>24</v>
      </c>
      <c r="M101" s="16">
        <f t="shared" si="42"/>
        <v>314</v>
      </c>
      <c r="N101" s="16">
        <f t="shared" si="42"/>
        <v>1319</v>
      </c>
      <c r="O101" s="16">
        <f t="shared" si="42"/>
        <v>0</v>
      </c>
      <c r="P101" s="17">
        <f t="shared" si="42"/>
        <v>1633</v>
      </c>
      <c r="Q101" s="16">
        <f t="shared" si="42"/>
        <v>49845.8</v>
      </c>
      <c r="R101" s="16">
        <v>107168.47</v>
      </c>
      <c r="S101" s="18" t="s">
        <v>146</v>
      </c>
    </row>
    <row r="102" spans="1:19" x14ac:dyDescent="0.25">
      <c r="A102" s="9">
        <v>25</v>
      </c>
      <c r="B102" s="10" t="s">
        <v>30</v>
      </c>
      <c r="C102" s="9">
        <v>70</v>
      </c>
      <c r="D102" s="9">
        <v>24</v>
      </c>
      <c r="E102" s="9">
        <v>2</v>
      </c>
      <c r="F102" s="10">
        <v>6.4</v>
      </c>
      <c r="G102" s="9" t="s">
        <v>21</v>
      </c>
      <c r="H102" s="10" t="s">
        <v>22</v>
      </c>
      <c r="I102" s="10" t="s">
        <v>27</v>
      </c>
      <c r="J102" s="11">
        <v>17</v>
      </c>
      <c r="K102" s="11">
        <v>86</v>
      </c>
      <c r="L102" s="11">
        <v>8</v>
      </c>
      <c r="M102" s="11">
        <f>J102+K102+L102</f>
        <v>111</v>
      </c>
      <c r="N102" s="11">
        <v>240</v>
      </c>
      <c r="O102" s="11"/>
      <c r="P102" s="11">
        <f t="shared" ref="P102:P105" si="43">SUM(M102:O102)</f>
        <v>351</v>
      </c>
      <c r="Q102" s="11">
        <v>3766.3</v>
      </c>
      <c r="R102" s="16"/>
      <c r="S102" s="18"/>
    </row>
    <row r="103" spans="1:19" x14ac:dyDescent="0.25">
      <c r="A103" s="9" t="s">
        <v>24</v>
      </c>
      <c r="B103" s="10"/>
      <c r="C103" s="9"/>
      <c r="D103" s="14"/>
      <c r="E103" s="14"/>
      <c r="F103" s="15"/>
      <c r="G103" s="9" t="s">
        <v>82</v>
      </c>
      <c r="H103" s="15"/>
      <c r="I103" s="10" t="s">
        <v>40</v>
      </c>
      <c r="J103" s="11"/>
      <c r="K103" s="11">
        <v>14</v>
      </c>
      <c r="L103" s="11">
        <v>2</v>
      </c>
      <c r="M103" s="11">
        <f>J103+K103+L103</f>
        <v>16</v>
      </c>
      <c r="N103" s="11">
        <v>116</v>
      </c>
      <c r="O103" s="11"/>
      <c r="P103" s="11">
        <f t="shared" si="43"/>
        <v>132</v>
      </c>
      <c r="Q103" s="11">
        <v>23204</v>
      </c>
      <c r="R103" s="16"/>
      <c r="S103" s="18"/>
    </row>
    <row r="104" spans="1:19" x14ac:dyDescent="0.25">
      <c r="A104" s="9"/>
      <c r="B104" s="10"/>
      <c r="C104" s="9"/>
      <c r="D104" s="14"/>
      <c r="E104" s="14"/>
      <c r="F104" s="15"/>
      <c r="G104" s="9"/>
      <c r="H104" s="15"/>
      <c r="I104" s="10" t="s">
        <v>32</v>
      </c>
      <c r="J104" s="11"/>
      <c r="K104" s="11"/>
      <c r="L104" s="11"/>
      <c r="M104" s="11"/>
      <c r="N104" s="11">
        <v>142</v>
      </c>
      <c r="O104" s="11"/>
      <c r="P104" s="11">
        <v>142</v>
      </c>
      <c r="Q104" s="11">
        <v>7156.8</v>
      </c>
      <c r="R104" s="16"/>
      <c r="S104" s="18"/>
    </row>
    <row r="105" spans="1:19" x14ac:dyDescent="0.25">
      <c r="A105" s="9" t="s">
        <v>24</v>
      </c>
      <c r="B105" s="10"/>
      <c r="C105" s="9"/>
      <c r="D105" s="9"/>
      <c r="E105" s="9"/>
      <c r="F105" s="10"/>
      <c r="G105" s="9">
        <v>75</v>
      </c>
      <c r="H105" s="10"/>
      <c r="I105" s="10" t="s">
        <v>29</v>
      </c>
      <c r="J105" s="11">
        <v>27</v>
      </c>
      <c r="K105" s="11">
        <v>138</v>
      </c>
      <c r="L105" s="11">
        <v>16</v>
      </c>
      <c r="M105" s="11">
        <f>J105+K105+L105</f>
        <v>181</v>
      </c>
      <c r="N105" s="11">
        <v>515</v>
      </c>
      <c r="O105" s="11"/>
      <c r="P105" s="11">
        <f t="shared" si="43"/>
        <v>696</v>
      </c>
      <c r="Q105" s="11">
        <v>18490.099999999999</v>
      </c>
      <c r="R105" s="16"/>
      <c r="S105" s="18"/>
    </row>
    <row r="106" spans="1:19" ht="25.5" x14ac:dyDescent="0.25">
      <c r="A106" s="9" t="s">
        <v>24</v>
      </c>
      <c r="B106" s="10"/>
      <c r="C106" s="9"/>
      <c r="D106" s="9"/>
      <c r="E106" s="9"/>
      <c r="F106" s="10"/>
      <c r="G106" s="9"/>
      <c r="H106" s="10"/>
      <c r="I106" s="15" t="s">
        <v>20</v>
      </c>
      <c r="J106" s="16">
        <f t="shared" ref="J106:Q106" si="44">SUM(J102:J105)</f>
        <v>44</v>
      </c>
      <c r="K106" s="16">
        <f t="shared" si="44"/>
        <v>238</v>
      </c>
      <c r="L106" s="16">
        <f t="shared" si="44"/>
        <v>26</v>
      </c>
      <c r="M106" s="16">
        <f t="shared" si="44"/>
        <v>308</v>
      </c>
      <c r="N106" s="16">
        <f t="shared" si="44"/>
        <v>1013</v>
      </c>
      <c r="O106" s="16">
        <f t="shared" si="44"/>
        <v>0</v>
      </c>
      <c r="P106" s="17">
        <f t="shared" si="44"/>
        <v>1321</v>
      </c>
      <c r="Q106" s="16">
        <f t="shared" si="44"/>
        <v>52617.2</v>
      </c>
      <c r="R106" s="16">
        <v>105760.57</v>
      </c>
      <c r="S106" s="18" t="s">
        <v>146</v>
      </c>
    </row>
    <row r="107" spans="1:19" x14ac:dyDescent="0.25">
      <c r="A107" s="9">
        <v>26</v>
      </c>
      <c r="B107" s="10" t="s">
        <v>31</v>
      </c>
      <c r="C107" s="9">
        <v>14</v>
      </c>
      <c r="D107" s="9">
        <v>11</v>
      </c>
      <c r="E107" s="9">
        <v>1</v>
      </c>
      <c r="F107" s="10">
        <v>3.2</v>
      </c>
      <c r="G107" s="9" t="s">
        <v>39</v>
      </c>
      <c r="H107" s="10" t="s">
        <v>22</v>
      </c>
      <c r="I107" s="10" t="s">
        <v>27</v>
      </c>
      <c r="J107" s="11">
        <v>11</v>
      </c>
      <c r="K107" s="11">
        <v>15</v>
      </c>
      <c r="L107" s="11"/>
      <c r="M107" s="11">
        <f>J107+K107+L107</f>
        <v>26</v>
      </c>
      <c r="N107" s="11">
        <v>53</v>
      </c>
      <c r="O107" s="11"/>
      <c r="P107" s="11">
        <f>M107+N107</f>
        <v>79</v>
      </c>
      <c r="Q107" s="11">
        <v>839.5</v>
      </c>
      <c r="R107" s="16"/>
      <c r="S107" s="18"/>
    </row>
    <row r="108" spans="1:19" x14ac:dyDescent="0.25">
      <c r="A108" s="9"/>
      <c r="B108" s="10"/>
      <c r="C108" s="9"/>
      <c r="D108" s="9"/>
      <c r="E108" s="9"/>
      <c r="F108" s="10"/>
      <c r="G108" s="9" t="s">
        <v>83</v>
      </c>
      <c r="H108" s="10"/>
      <c r="I108" s="10" t="s">
        <v>40</v>
      </c>
      <c r="J108" s="11">
        <v>20</v>
      </c>
      <c r="K108" s="11">
        <v>20</v>
      </c>
      <c r="L108" s="11"/>
      <c r="M108" s="11">
        <f t="shared" ref="M108:M109" si="45">J108+K108+L108</f>
        <v>40</v>
      </c>
      <c r="N108" s="11">
        <v>99</v>
      </c>
      <c r="O108" s="11"/>
      <c r="P108" s="11">
        <f>M108+N108</f>
        <v>139</v>
      </c>
      <c r="Q108" s="11">
        <v>51856.800000000003</v>
      </c>
      <c r="R108" s="16"/>
      <c r="S108" s="18"/>
    </row>
    <row r="109" spans="1:19" x14ac:dyDescent="0.25">
      <c r="A109" s="9" t="s">
        <v>24</v>
      </c>
      <c r="B109" s="10"/>
      <c r="C109" s="9"/>
      <c r="D109" s="14"/>
      <c r="E109" s="14"/>
      <c r="F109" s="15"/>
      <c r="G109" s="9">
        <v>70</v>
      </c>
      <c r="H109" s="15"/>
      <c r="I109" s="10" t="s">
        <v>33</v>
      </c>
      <c r="J109" s="11">
        <v>17</v>
      </c>
      <c r="K109" s="11">
        <v>12</v>
      </c>
      <c r="L109" s="11"/>
      <c r="M109" s="11">
        <f t="shared" si="45"/>
        <v>29</v>
      </c>
      <c r="N109" s="11">
        <v>60</v>
      </c>
      <c r="O109" s="11"/>
      <c r="P109" s="11">
        <f t="shared" ref="P109" si="46">SUM(M109:O109)</f>
        <v>89</v>
      </c>
      <c r="Q109" s="11">
        <v>2967.8</v>
      </c>
      <c r="R109" s="16"/>
      <c r="S109" s="18"/>
    </row>
    <row r="110" spans="1:19" x14ac:dyDescent="0.25">
      <c r="A110" s="9" t="s">
        <v>24</v>
      </c>
      <c r="B110" s="10"/>
      <c r="C110" s="9"/>
      <c r="D110" s="9"/>
      <c r="E110" s="9"/>
      <c r="F110" s="10"/>
      <c r="G110" s="44"/>
      <c r="H110" s="10"/>
      <c r="I110" s="15" t="s">
        <v>20</v>
      </c>
      <c r="J110" s="16">
        <f t="shared" ref="J110:Q110" si="47">SUM(J107:J109)</f>
        <v>48</v>
      </c>
      <c r="K110" s="16">
        <f t="shared" si="47"/>
        <v>47</v>
      </c>
      <c r="L110" s="16">
        <f t="shared" si="47"/>
        <v>0</v>
      </c>
      <c r="M110" s="16">
        <f t="shared" si="47"/>
        <v>95</v>
      </c>
      <c r="N110" s="16">
        <f t="shared" si="47"/>
        <v>212</v>
      </c>
      <c r="O110" s="16">
        <f t="shared" si="47"/>
        <v>0</v>
      </c>
      <c r="P110" s="58">
        <f t="shared" si="47"/>
        <v>307</v>
      </c>
      <c r="Q110" s="16">
        <f t="shared" si="47"/>
        <v>55664.100000000006</v>
      </c>
      <c r="R110" s="16">
        <v>262734.55</v>
      </c>
      <c r="S110" s="18" t="s">
        <v>148</v>
      </c>
    </row>
    <row r="111" spans="1:19" x14ac:dyDescent="0.25">
      <c r="A111" s="9">
        <v>27</v>
      </c>
      <c r="B111" s="10" t="s">
        <v>31</v>
      </c>
      <c r="C111" s="9">
        <v>29</v>
      </c>
      <c r="D111" s="9">
        <v>26</v>
      </c>
      <c r="E111" s="9">
        <v>1</v>
      </c>
      <c r="F111" s="10">
        <v>4.3</v>
      </c>
      <c r="G111" s="9" t="s">
        <v>21</v>
      </c>
      <c r="H111" s="10" t="s">
        <v>22</v>
      </c>
      <c r="I111" s="10" t="s">
        <v>25</v>
      </c>
      <c r="J111" s="11">
        <v>7</v>
      </c>
      <c r="K111" s="11">
        <v>22</v>
      </c>
      <c r="L111" s="11">
        <v>3</v>
      </c>
      <c r="M111" s="11">
        <f>J111+K111+L111</f>
        <v>32</v>
      </c>
      <c r="N111" s="11">
        <v>127</v>
      </c>
      <c r="O111" s="11"/>
      <c r="P111" s="11">
        <f>M111+N111</f>
        <v>159</v>
      </c>
      <c r="Q111" s="11">
        <v>6703.6</v>
      </c>
      <c r="R111" s="16"/>
      <c r="S111" s="18"/>
    </row>
    <row r="112" spans="1:19" x14ac:dyDescent="0.25">
      <c r="A112" s="9"/>
      <c r="B112" s="10"/>
      <c r="C112" s="9"/>
      <c r="D112" s="9"/>
      <c r="E112" s="9"/>
      <c r="F112" s="10"/>
      <c r="G112" s="9" t="s">
        <v>84</v>
      </c>
      <c r="H112" s="10"/>
      <c r="I112" s="10" t="s">
        <v>23</v>
      </c>
      <c r="J112" s="11">
        <v>62</v>
      </c>
      <c r="K112" s="11">
        <v>75</v>
      </c>
      <c r="L112" s="11">
        <v>5</v>
      </c>
      <c r="M112" s="11">
        <f>J112+K112+L112</f>
        <v>142</v>
      </c>
      <c r="N112" s="11">
        <v>372</v>
      </c>
      <c r="O112" s="11"/>
      <c r="P112" s="11">
        <f>M112+N112</f>
        <v>514</v>
      </c>
      <c r="Q112" s="11">
        <v>5354.7</v>
      </c>
      <c r="R112" s="16"/>
      <c r="S112" s="18"/>
    </row>
    <row r="113" spans="1:19" x14ac:dyDescent="0.25">
      <c r="A113" s="9" t="s">
        <v>24</v>
      </c>
      <c r="B113" s="10"/>
      <c r="C113" s="9"/>
      <c r="D113" s="14"/>
      <c r="E113" s="14"/>
      <c r="F113" s="15"/>
      <c r="G113" s="9">
        <v>45</v>
      </c>
      <c r="H113" s="15"/>
      <c r="I113" s="10" t="s">
        <v>33</v>
      </c>
      <c r="J113" s="11">
        <v>5</v>
      </c>
      <c r="K113" s="11">
        <v>10</v>
      </c>
      <c r="L113" s="11"/>
      <c r="M113" s="11">
        <f>J113+K113+L113</f>
        <v>15</v>
      </c>
      <c r="N113" s="11">
        <v>87</v>
      </c>
      <c r="O113" s="11"/>
      <c r="P113" s="11">
        <f t="shared" ref="P113" si="48">SUM(M113:O113)</f>
        <v>102</v>
      </c>
      <c r="Q113" s="11">
        <v>1804.7</v>
      </c>
      <c r="R113" s="16"/>
      <c r="S113" s="18"/>
    </row>
    <row r="114" spans="1:19" x14ac:dyDescent="0.25">
      <c r="A114" s="9" t="s">
        <v>24</v>
      </c>
      <c r="B114" s="10"/>
      <c r="C114" s="9"/>
      <c r="D114" s="9"/>
      <c r="E114" s="9"/>
      <c r="F114" s="10"/>
      <c r="H114" s="10"/>
      <c r="I114" s="15" t="s">
        <v>20</v>
      </c>
      <c r="J114" s="16">
        <f t="shared" ref="J114:Q114" si="49">SUM(J111:J113)</f>
        <v>74</v>
      </c>
      <c r="K114" s="16">
        <f t="shared" si="49"/>
        <v>107</v>
      </c>
      <c r="L114" s="16">
        <f t="shared" si="49"/>
        <v>8</v>
      </c>
      <c r="M114" s="16">
        <f t="shared" si="49"/>
        <v>189</v>
      </c>
      <c r="N114" s="16">
        <f t="shared" si="49"/>
        <v>586</v>
      </c>
      <c r="O114" s="16">
        <f t="shared" si="49"/>
        <v>0</v>
      </c>
      <c r="P114" s="17">
        <f t="shared" si="49"/>
        <v>775</v>
      </c>
      <c r="Q114" s="16">
        <f t="shared" si="49"/>
        <v>13863</v>
      </c>
      <c r="R114" s="16">
        <v>49490.91</v>
      </c>
      <c r="S114" s="18" t="s">
        <v>148</v>
      </c>
    </row>
    <row r="115" spans="1:19" x14ac:dyDescent="0.25">
      <c r="A115" s="9">
        <v>28</v>
      </c>
      <c r="B115" s="10" t="s">
        <v>31</v>
      </c>
      <c r="C115" s="9">
        <v>30</v>
      </c>
      <c r="D115" s="9">
        <v>6</v>
      </c>
      <c r="E115" s="9">
        <v>1</v>
      </c>
      <c r="F115" s="10">
        <v>3.3</v>
      </c>
      <c r="G115" s="9" t="s">
        <v>26</v>
      </c>
      <c r="H115" s="10" t="s">
        <v>22</v>
      </c>
      <c r="I115" s="10" t="s">
        <v>27</v>
      </c>
      <c r="J115" s="11">
        <v>57</v>
      </c>
      <c r="K115" s="11">
        <v>90</v>
      </c>
      <c r="L115" s="11">
        <v>7</v>
      </c>
      <c r="M115" s="11">
        <f>J115+K115+L115</f>
        <v>154</v>
      </c>
      <c r="N115" s="11">
        <v>457</v>
      </c>
      <c r="O115" s="11"/>
      <c r="P115" s="11">
        <f t="shared" ref="P115:P117" si="50">SUM(M115:O115)</f>
        <v>611</v>
      </c>
      <c r="Q115" s="11">
        <v>5737</v>
      </c>
      <c r="R115" s="16"/>
      <c r="S115" s="18"/>
    </row>
    <row r="116" spans="1:19" x14ac:dyDescent="0.25">
      <c r="A116" s="9" t="s">
        <v>24</v>
      </c>
      <c r="B116" s="10"/>
      <c r="C116" s="9"/>
      <c r="D116" s="14"/>
      <c r="E116" s="14"/>
      <c r="F116" s="15"/>
      <c r="G116" s="9" t="s">
        <v>68</v>
      </c>
      <c r="H116" s="15"/>
      <c r="I116" s="10" t="s">
        <v>25</v>
      </c>
      <c r="J116" s="11">
        <v>2</v>
      </c>
      <c r="K116" s="11">
        <v>9</v>
      </c>
      <c r="L116" s="11">
        <v>2</v>
      </c>
      <c r="M116" s="11">
        <f>J116+K116+L116</f>
        <v>13</v>
      </c>
      <c r="N116" s="11">
        <v>77</v>
      </c>
      <c r="O116" s="11"/>
      <c r="P116" s="11">
        <f t="shared" si="50"/>
        <v>90</v>
      </c>
      <c r="Q116" s="11">
        <v>2923.9</v>
      </c>
      <c r="R116" s="16"/>
      <c r="S116" s="18"/>
    </row>
    <row r="117" spans="1:19" x14ac:dyDescent="0.25">
      <c r="A117" s="9" t="s">
        <v>24</v>
      </c>
      <c r="B117" s="10"/>
      <c r="C117" s="9"/>
      <c r="D117" s="9"/>
      <c r="E117" s="9"/>
      <c r="F117" s="10"/>
      <c r="G117" s="9">
        <v>45</v>
      </c>
      <c r="H117" s="10"/>
      <c r="I117" s="10" t="s">
        <v>29</v>
      </c>
      <c r="J117" s="11">
        <v>4</v>
      </c>
      <c r="K117" s="11">
        <v>13</v>
      </c>
      <c r="L117" s="11">
        <v>1</v>
      </c>
      <c r="M117" s="11">
        <f>J117+K117+L117</f>
        <v>18</v>
      </c>
      <c r="N117" s="11">
        <v>98</v>
      </c>
      <c r="O117" s="11"/>
      <c r="P117" s="11">
        <f t="shared" si="50"/>
        <v>116</v>
      </c>
      <c r="Q117" s="11">
        <v>2033.4</v>
      </c>
      <c r="R117" s="16"/>
      <c r="S117" s="18"/>
    </row>
    <row r="118" spans="1:19" x14ac:dyDescent="0.25">
      <c r="A118" s="9" t="s">
        <v>24</v>
      </c>
      <c r="B118" s="10"/>
      <c r="C118" s="9"/>
      <c r="D118" s="9"/>
      <c r="E118" s="9"/>
      <c r="F118" s="10"/>
      <c r="G118" s="9"/>
      <c r="H118" s="10"/>
      <c r="I118" s="15" t="s">
        <v>20</v>
      </c>
      <c r="J118" s="16">
        <f t="shared" ref="J118:Q118" si="51">SUM(J115:J117)</f>
        <v>63</v>
      </c>
      <c r="K118" s="16">
        <f t="shared" si="51"/>
        <v>112</v>
      </c>
      <c r="L118" s="16">
        <f t="shared" si="51"/>
        <v>10</v>
      </c>
      <c r="M118" s="16">
        <f t="shared" si="51"/>
        <v>185</v>
      </c>
      <c r="N118" s="16">
        <f t="shared" si="51"/>
        <v>632</v>
      </c>
      <c r="O118" s="16">
        <f t="shared" si="51"/>
        <v>0</v>
      </c>
      <c r="P118" s="17">
        <f t="shared" si="51"/>
        <v>817</v>
      </c>
      <c r="Q118" s="16">
        <f t="shared" si="51"/>
        <v>10694.3</v>
      </c>
      <c r="R118" s="16">
        <v>38071.71</v>
      </c>
      <c r="S118" s="18" t="s">
        <v>148</v>
      </c>
    </row>
    <row r="119" spans="1:19" x14ac:dyDescent="0.25">
      <c r="A119" s="9">
        <v>29</v>
      </c>
      <c r="B119" s="10" t="s">
        <v>31</v>
      </c>
      <c r="C119" s="9">
        <v>30</v>
      </c>
      <c r="D119" s="9">
        <v>16</v>
      </c>
      <c r="E119" s="9">
        <v>2</v>
      </c>
      <c r="F119" s="10">
        <v>6.4</v>
      </c>
      <c r="G119" s="9" t="s">
        <v>26</v>
      </c>
      <c r="H119" s="10" t="s">
        <v>22</v>
      </c>
      <c r="I119" s="10" t="s">
        <v>27</v>
      </c>
      <c r="J119" s="11">
        <v>54</v>
      </c>
      <c r="K119" s="11">
        <v>67</v>
      </c>
      <c r="L119" s="11">
        <v>3</v>
      </c>
      <c r="M119" s="11">
        <f>J119+K119+L119</f>
        <v>124</v>
      </c>
      <c r="N119" s="11">
        <v>362</v>
      </c>
      <c r="O119" s="11"/>
      <c r="P119" s="11">
        <f t="shared" ref="P119:P121" si="52">SUM(M119:O119)</f>
        <v>486</v>
      </c>
      <c r="Q119" s="11">
        <v>4527.7</v>
      </c>
      <c r="R119" s="16"/>
      <c r="S119" s="18"/>
    </row>
    <row r="120" spans="1:19" x14ac:dyDescent="0.25">
      <c r="A120" s="9" t="s">
        <v>24</v>
      </c>
      <c r="B120" s="10"/>
      <c r="C120" s="9"/>
      <c r="D120" s="14"/>
      <c r="E120" s="14"/>
      <c r="F120" s="15"/>
      <c r="G120" s="9" t="s">
        <v>85</v>
      </c>
      <c r="H120" s="15"/>
      <c r="I120" s="10" t="s">
        <v>25</v>
      </c>
      <c r="J120" s="11">
        <v>9</v>
      </c>
      <c r="K120" s="11">
        <v>21</v>
      </c>
      <c r="L120" s="11">
        <v>2</v>
      </c>
      <c r="M120" s="11">
        <f>J120+K120+L120</f>
        <v>32</v>
      </c>
      <c r="N120" s="11">
        <v>151</v>
      </c>
      <c r="O120" s="11"/>
      <c r="P120" s="11">
        <f t="shared" si="52"/>
        <v>183</v>
      </c>
      <c r="Q120" s="11">
        <v>6870.4</v>
      </c>
      <c r="R120" s="16"/>
      <c r="S120" s="18"/>
    </row>
    <row r="121" spans="1:19" x14ac:dyDescent="0.25">
      <c r="A121" s="9" t="s">
        <v>24</v>
      </c>
      <c r="B121" s="10"/>
      <c r="C121" s="9"/>
      <c r="D121" s="9"/>
      <c r="E121" s="9"/>
      <c r="F121" s="10"/>
      <c r="G121" s="9">
        <v>70</v>
      </c>
      <c r="H121" s="10"/>
      <c r="I121" s="10" t="s">
        <v>29</v>
      </c>
      <c r="J121" s="11">
        <v>18</v>
      </c>
      <c r="K121" s="11">
        <v>29</v>
      </c>
      <c r="L121" s="11">
        <v>1</v>
      </c>
      <c r="M121" s="11">
        <f>J121+K121+L121</f>
        <v>48</v>
      </c>
      <c r="N121" s="11">
        <v>200</v>
      </c>
      <c r="O121" s="11"/>
      <c r="P121" s="11">
        <f t="shared" si="52"/>
        <v>248</v>
      </c>
      <c r="Q121" s="11">
        <v>5332.6</v>
      </c>
      <c r="R121" s="16"/>
      <c r="S121" s="18"/>
    </row>
    <row r="122" spans="1:19" x14ac:dyDescent="0.25">
      <c r="A122" s="9" t="s">
        <v>24</v>
      </c>
      <c r="B122" s="10"/>
      <c r="C122" s="9"/>
      <c r="D122" s="9"/>
      <c r="E122" s="9"/>
      <c r="F122" s="10"/>
      <c r="G122" s="9"/>
      <c r="H122" s="10"/>
      <c r="I122" s="15" t="s">
        <v>20</v>
      </c>
      <c r="J122" s="16">
        <f t="shared" ref="J122:Q122" si="53">SUM(J119:J121)</f>
        <v>81</v>
      </c>
      <c r="K122" s="16">
        <f t="shared" si="53"/>
        <v>117</v>
      </c>
      <c r="L122" s="16">
        <f t="shared" si="53"/>
        <v>6</v>
      </c>
      <c r="M122" s="16">
        <f t="shared" si="53"/>
        <v>204</v>
      </c>
      <c r="N122" s="16">
        <f t="shared" si="53"/>
        <v>713</v>
      </c>
      <c r="O122" s="16">
        <f t="shared" si="53"/>
        <v>0</v>
      </c>
      <c r="P122" s="17">
        <f t="shared" si="53"/>
        <v>917</v>
      </c>
      <c r="Q122" s="16">
        <f t="shared" si="53"/>
        <v>16730.699999999997</v>
      </c>
      <c r="R122" s="16">
        <v>69767.02</v>
      </c>
      <c r="S122" s="18" t="s">
        <v>148</v>
      </c>
    </row>
    <row r="123" spans="1:19" x14ac:dyDescent="0.25">
      <c r="A123" s="9">
        <v>30</v>
      </c>
      <c r="B123" s="10" t="s">
        <v>31</v>
      </c>
      <c r="C123" s="9">
        <v>31</v>
      </c>
      <c r="D123" s="9">
        <v>20</v>
      </c>
      <c r="E123" s="9">
        <v>1</v>
      </c>
      <c r="F123" s="10">
        <v>7</v>
      </c>
      <c r="G123" s="9" t="s">
        <v>21</v>
      </c>
      <c r="H123" s="10" t="s">
        <v>22</v>
      </c>
      <c r="I123" s="10" t="s">
        <v>25</v>
      </c>
      <c r="J123" s="11">
        <v>45</v>
      </c>
      <c r="K123" s="11">
        <v>102</v>
      </c>
      <c r="L123" s="11">
        <v>18</v>
      </c>
      <c r="M123" s="11">
        <f>SUBTOTAL(9,J123:L123)</f>
        <v>165</v>
      </c>
      <c r="N123" s="11">
        <v>522</v>
      </c>
      <c r="O123" s="11"/>
      <c r="P123" s="11">
        <f t="shared" ref="P123:P124" si="54">SUM(M123:O123)</f>
        <v>687</v>
      </c>
      <c r="Q123" s="23">
        <v>33292.800000000003</v>
      </c>
      <c r="R123" s="16"/>
      <c r="S123" s="18"/>
    </row>
    <row r="124" spans="1:19" x14ac:dyDescent="0.25">
      <c r="A124" s="9" t="s">
        <v>24</v>
      </c>
      <c r="B124" s="10"/>
      <c r="C124" s="9"/>
      <c r="D124" s="9"/>
      <c r="E124" s="9"/>
      <c r="F124" s="10"/>
      <c r="G124" s="9" t="s">
        <v>86</v>
      </c>
      <c r="H124" s="10"/>
      <c r="I124" s="10" t="s">
        <v>23</v>
      </c>
      <c r="J124" s="11">
        <v>129</v>
      </c>
      <c r="K124" s="11">
        <v>155</v>
      </c>
      <c r="L124" s="11">
        <v>11</v>
      </c>
      <c r="M124" s="11">
        <f>SUBTOTAL(9,J124:L124)</f>
        <v>295</v>
      </c>
      <c r="N124" s="11">
        <v>661</v>
      </c>
      <c r="O124" s="11"/>
      <c r="P124" s="11">
        <f t="shared" si="54"/>
        <v>956</v>
      </c>
      <c r="Q124" s="23">
        <v>11004.8</v>
      </c>
      <c r="R124" s="16"/>
      <c r="S124" s="18"/>
    </row>
    <row r="125" spans="1:19" x14ac:dyDescent="0.25">
      <c r="A125" s="9" t="s">
        <v>24</v>
      </c>
      <c r="B125" s="10"/>
      <c r="C125" s="9"/>
      <c r="D125" s="14"/>
      <c r="E125" s="14"/>
      <c r="F125" s="15"/>
      <c r="G125" s="9">
        <v>45</v>
      </c>
      <c r="H125" s="15"/>
      <c r="I125" s="15" t="s">
        <v>20</v>
      </c>
      <c r="J125" s="16">
        <f t="shared" ref="J125:Q125" si="55">SUM(J123:J124)</f>
        <v>174</v>
      </c>
      <c r="K125" s="16">
        <f t="shared" si="55"/>
        <v>257</v>
      </c>
      <c r="L125" s="16">
        <f t="shared" si="55"/>
        <v>29</v>
      </c>
      <c r="M125" s="16">
        <f t="shared" si="55"/>
        <v>460</v>
      </c>
      <c r="N125" s="16">
        <f t="shared" si="55"/>
        <v>1183</v>
      </c>
      <c r="O125" s="16">
        <f t="shared" si="55"/>
        <v>0</v>
      </c>
      <c r="P125" s="17">
        <f t="shared" si="55"/>
        <v>1643</v>
      </c>
      <c r="Q125" s="16">
        <f t="shared" si="55"/>
        <v>44297.600000000006</v>
      </c>
      <c r="R125" s="16">
        <v>102327.46</v>
      </c>
      <c r="S125" s="18" t="s">
        <v>148</v>
      </c>
    </row>
    <row r="126" spans="1:19" x14ac:dyDescent="0.25">
      <c r="A126" s="9">
        <v>31</v>
      </c>
      <c r="B126" s="10" t="s">
        <v>31</v>
      </c>
      <c r="C126" s="9">
        <v>33</v>
      </c>
      <c r="D126" s="9">
        <v>15</v>
      </c>
      <c r="E126" s="9">
        <v>1</v>
      </c>
      <c r="F126" s="10">
        <v>8.1999999999999993</v>
      </c>
      <c r="G126" s="9" t="s">
        <v>26</v>
      </c>
      <c r="H126" s="10" t="s">
        <v>22</v>
      </c>
      <c r="I126" s="10" t="s">
        <v>27</v>
      </c>
      <c r="J126" s="11">
        <v>134</v>
      </c>
      <c r="K126" s="11">
        <v>134</v>
      </c>
      <c r="L126" s="11">
        <v>7</v>
      </c>
      <c r="M126" s="11">
        <f>J126+K126+L126</f>
        <v>275</v>
      </c>
      <c r="N126" s="11">
        <v>568</v>
      </c>
      <c r="O126" s="11"/>
      <c r="P126" s="11">
        <f t="shared" ref="P126:P128" si="56">SUM(M126:O126)</f>
        <v>843</v>
      </c>
      <c r="Q126" s="11">
        <v>10394.299999999999</v>
      </c>
      <c r="R126" s="16"/>
      <c r="S126" s="18"/>
    </row>
    <row r="127" spans="1:19" x14ac:dyDescent="0.25">
      <c r="A127" s="9" t="s">
        <v>24</v>
      </c>
      <c r="B127" s="10"/>
      <c r="C127" s="9"/>
      <c r="D127" s="14"/>
      <c r="E127" s="14"/>
      <c r="F127" s="15"/>
      <c r="G127" s="9" t="s">
        <v>87</v>
      </c>
      <c r="H127" s="15"/>
      <c r="I127" s="10" t="s">
        <v>25</v>
      </c>
      <c r="J127" s="11">
        <v>31</v>
      </c>
      <c r="K127" s="11">
        <v>65</v>
      </c>
      <c r="L127" s="11">
        <v>14</v>
      </c>
      <c r="M127" s="11">
        <f>J127+K127+L127</f>
        <v>110</v>
      </c>
      <c r="N127" s="11">
        <v>349</v>
      </c>
      <c r="O127" s="11"/>
      <c r="P127" s="11">
        <f t="shared" si="56"/>
        <v>459</v>
      </c>
      <c r="Q127" s="11">
        <v>22117.5</v>
      </c>
      <c r="R127" s="16"/>
      <c r="S127" s="18"/>
    </row>
    <row r="128" spans="1:19" x14ac:dyDescent="0.25">
      <c r="A128" s="9" t="s">
        <v>24</v>
      </c>
      <c r="B128" s="10"/>
      <c r="C128" s="9"/>
      <c r="D128" s="9"/>
      <c r="E128" s="9"/>
      <c r="F128" s="10"/>
      <c r="G128" s="9">
        <v>50</v>
      </c>
      <c r="H128" s="10"/>
      <c r="I128" s="10" t="s">
        <v>33</v>
      </c>
      <c r="J128" s="11">
        <v>2</v>
      </c>
      <c r="K128" s="11">
        <v>26</v>
      </c>
      <c r="L128" s="11">
        <v>4</v>
      </c>
      <c r="M128" s="11">
        <f>J128+K128+L128</f>
        <v>32</v>
      </c>
      <c r="N128" s="11">
        <v>145</v>
      </c>
      <c r="O128" s="11"/>
      <c r="P128" s="11">
        <f t="shared" si="56"/>
        <v>177</v>
      </c>
      <c r="Q128" s="11">
        <v>3258.8</v>
      </c>
      <c r="R128" s="16"/>
      <c r="S128" s="18"/>
    </row>
    <row r="129" spans="1:19" x14ac:dyDescent="0.25">
      <c r="A129" s="9" t="s">
        <v>24</v>
      </c>
      <c r="B129" s="10"/>
      <c r="C129" s="9"/>
      <c r="D129" s="9"/>
      <c r="E129" s="9"/>
      <c r="F129" s="10"/>
      <c r="G129" s="9"/>
      <c r="H129" s="10"/>
      <c r="I129" s="15" t="s">
        <v>20</v>
      </c>
      <c r="J129" s="16">
        <f t="shared" ref="J129:Q129" si="57">SUM(J126:J128)</f>
        <v>167</v>
      </c>
      <c r="K129" s="16">
        <f t="shared" si="57"/>
        <v>225</v>
      </c>
      <c r="L129" s="16">
        <f t="shared" si="57"/>
        <v>25</v>
      </c>
      <c r="M129" s="16">
        <f t="shared" si="57"/>
        <v>417</v>
      </c>
      <c r="N129" s="16">
        <f t="shared" si="57"/>
        <v>1062</v>
      </c>
      <c r="O129" s="16">
        <f t="shared" si="57"/>
        <v>0</v>
      </c>
      <c r="P129" s="17">
        <f t="shared" si="57"/>
        <v>1479</v>
      </c>
      <c r="Q129" s="16">
        <f t="shared" si="57"/>
        <v>35770.6</v>
      </c>
      <c r="R129" s="16">
        <v>103734.74</v>
      </c>
      <c r="S129" s="18" t="s">
        <v>148</v>
      </c>
    </row>
    <row r="130" spans="1:19" x14ac:dyDescent="0.25">
      <c r="A130" s="9">
        <v>32</v>
      </c>
      <c r="B130" s="10" t="s">
        <v>31</v>
      </c>
      <c r="C130" s="9">
        <v>33</v>
      </c>
      <c r="D130" s="9">
        <v>27</v>
      </c>
      <c r="E130" s="9">
        <v>2</v>
      </c>
      <c r="F130" s="10">
        <v>7.9</v>
      </c>
      <c r="G130" s="9" t="s">
        <v>26</v>
      </c>
      <c r="H130" s="10" t="s">
        <v>22</v>
      </c>
      <c r="I130" s="10" t="s">
        <v>40</v>
      </c>
      <c r="J130" s="11"/>
      <c r="K130" s="11">
        <v>5</v>
      </c>
      <c r="L130" s="11"/>
      <c r="M130" s="11">
        <f>J130+K130+L130</f>
        <v>5</v>
      </c>
      <c r="N130" s="11">
        <v>15</v>
      </c>
      <c r="O130" s="11"/>
      <c r="P130" s="50">
        <f>M130+N130</f>
        <v>20</v>
      </c>
      <c r="Q130" s="11">
        <v>6539.5</v>
      </c>
      <c r="R130" s="16"/>
      <c r="S130" s="18"/>
    </row>
    <row r="131" spans="1:19" x14ac:dyDescent="0.25">
      <c r="A131" s="9"/>
      <c r="B131" s="10"/>
      <c r="C131" s="9"/>
      <c r="D131" s="9"/>
      <c r="E131" s="9"/>
      <c r="F131" s="10"/>
      <c r="G131" s="9" t="s">
        <v>136</v>
      </c>
      <c r="H131" s="10"/>
      <c r="I131" s="10" t="s">
        <v>25</v>
      </c>
      <c r="J131" s="11">
        <v>9</v>
      </c>
      <c r="K131" s="11">
        <v>27</v>
      </c>
      <c r="L131" s="11">
        <v>7</v>
      </c>
      <c r="M131" s="11">
        <f t="shared" ref="M131:M134" si="58">J131+K131+L131</f>
        <v>43</v>
      </c>
      <c r="N131" s="11">
        <v>136</v>
      </c>
      <c r="O131" s="11"/>
      <c r="P131" s="50">
        <f t="shared" ref="P131:P134" si="59">M131+N131</f>
        <v>179</v>
      </c>
      <c r="Q131" s="11">
        <v>8330.5</v>
      </c>
      <c r="R131" s="16"/>
      <c r="S131" s="18"/>
    </row>
    <row r="132" spans="1:19" x14ac:dyDescent="0.25">
      <c r="A132" s="9"/>
      <c r="B132" s="10"/>
      <c r="C132" s="9"/>
      <c r="D132" s="9"/>
      <c r="E132" s="9"/>
      <c r="F132" s="10"/>
      <c r="G132" s="9">
        <v>50</v>
      </c>
      <c r="H132" s="10"/>
      <c r="I132" s="10" t="s">
        <v>23</v>
      </c>
      <c r="J132" s="11">
        <v>127</v>
      </c>
      <c r="K132" s="11">
        <v>191</v>
      </c>
      <c r="L132" s="11">
        <v>15</v>
      </c>
      <c r="M132" s="11">
        <f t="shared" si="58"/>
        <v>333</v>
      </c>
      <c r="N132" s="11">
        <v>695</v>
      </c>
      <c r="O132" s="11"/>
      <c r="P132" s="50">
        <f t="shared" si="59"/>
        <v>1028</v>
      </c>
      <c r="Q132" s="11">
        <v>12150.6</v>
      </c>
      <c r="R132" s="16"/>
      <c r="S132" s="18"/>
    </row>
    <row r="133" spans="1:19" x14ac:dyDescent="0.25">
      <c r="A133" s="9"/>
      <c r="B133" s="10"/>
      <c r="C133" s="9"/>
      <c r="D133" s="9"/>
      <c r="E133" s="9"/>
      <c r="F133" s="10"/>
      <c r="G133" s="9"/>
      <c r="H133" s="10"/>
      <c r="I133" s="10" t="s">
        <v>33</v>
      </c>
      <c r="J133" s="11">
        <v>2</v>
      </c>
      <c r="K133" s="11">
        <v>28</v>
      </c>
      <c r="L133" s="11">
        <v>5</v>
      </c>
      <c r="M133" s="11">
        <f t="shared" si="58"/>
        <v>35</v>
      </c>
      <c r="N133" s="11">
        <v>177</v>
      </c>
      <c r="O133" s="11"/>
      <c r="P133" s="50">
        <f t="shared" si="59"/>
        <v>212</v>
      </c>
      <c r="Q133" s="11">
        <v>3577</v>
      </c>
      <c r="R133" s="16"/>
      <c r="S133" s="18"/>
    </row>
    <row r="134" spans="1:19" x14ac:dyDescent="0.25">
      <c r="A134" s="9"/>
      <c r="B134" s="10"/>
      <c r="C134" s="9"/>
      <c r="D134" s="9"/>
      <c r="E134" s="9"/>
      <c r="F134" s="10"/>
      <c r="G134" s="9"/>
      <c r="H134" s="10"/>
      <c r="I134" s="15" t="s">
        <v>20</v>
      </c>
      <c r="J134" s="16">
        <f>SUM(J130:J133)</f>
        <v>138</v>
      </c>
      <c r="K134" s="16">
        <f>SUM(K130:K133)</f>
        <v>251</v>
      </c>
      <c r="L134" s="16">
        <f>SUM(L130:L133)</f>
        <v>27</v>
      </c>
      <c r="M134" s="16">
        <f t="shared" si="58"/>
        <v>416</v>
      </c>
      <c r="N134" s="16">
        <f>SUM(N130:N133)</f>
        <v>1023</v>
      </c>
      <c r="O134" s="16"/>
      <c r="P134" s="17">
        <f t="shared" si="59"/>
        <v>1439</v>
      </c>
      <c r="Q134" s="16">
        <f>SUM(Q130:Q133)</f>
        <v>30597.599999999999</v>
      </c>
      <c r="R134" s="16">
        <v>95770.49</v>
      </c>
      <c r="S134" s="18" t="s">
        <v>148</v>
      </c>
    </row>
    <row r="135" spans="1:19" x14ac:dyDescent="0.25">
      <c r="A135" s="9">
        <v>33</v>
      </c>
      <c r="B135" s="10" t="s">
        <v>31</v>
      </c>
      <c r="C135" s="9">
        <v>40</v>
      </c>
      <c r="D135" s="9">
        <v>14</v>
      </c>
      <c r="E135" s="9">
        <v>1</v>
      </c>
      <c r="F135" s="10">
        <v>3.2</v>
      </c>
      <c r="G135" s="9" t="s">
        <v>21</v>
      </c>
      <c r="H135" s="10" t="s">
        <v>22</v>
      </c>
      <c r="I135" s="10" t="s">
        <v>25</v>
      </c>
      <c r="J135" s="11"/>
      <c r="K135" s="11">
        <v>1</v>
      </c>
      <c r="L135" s="11">
        <v>5</v>
      </c>
      <c r="M135" s="11">
        <f>SUBTOTAL(9,J135:L135)</f>
        <v>6</v>
      </c>
      <c r="N135" s="11">
        <v>4</v>
      </c>
      <c r="O135" s="11"/>
      <c r="P135" s="11">
        <f t="shared" ref="P135:P137" si="60">SUM(M135:O135)</f>
        <v>10</v>
      </c>
      <c r="Q135" s="23">
        <v>566.1</v>
      </c>
      <c r="R135" s="16"/>
      <c r="S135" s="18"/>
    </row>
    <row r="136" spans="1:19" x14ac:dyDescent="0.25">
      <c r="A136" s="9" t="s">
        <v>24</v>
      </c>
      <c r="B136" s="10"/>
      <c r="C136" s="9"/>
      <c r="D136" s="9"/>
      <c r="E136" s="9"/>
      <c r="F136" s="10"/>
      <c r="G136" s="9" t="s">
        <v>87</v>
      </c>
      <c r="H136" s="10"/>
      <c r="I136" s="10" t="s">
        <v>33</v>
      </c>
      <c r="J136" s="11">
        <v>4</v>
      </c>
      <c r="K136" s="11">
        <v>59</v>
      </c>
      <c r="L136" s="11">
        <v>13</v>
      </c>
      <c r="M136" s="11">
        <f>SUBTOTAL(9,J136:L136)</f>
        <v>76</v>
      </c>
      <c r="N136" s="11">
        <v>109</v>
      </c>
      <c r="O136" s="11"/>
      <c r="P136" s="11">
        <f t="shared" si="60"/>
        <v>185</v>
      </c>
      <c r="Q136" s="23">
        <v>6610.5</v>
      </c>
      <c r="R136" s="16"/>
      <c r="S136" s="18"/>
    </row>
    <row r="137" spans="1:19" x14ac:dyDescent="0.25">
      <c r="A137" s="9"/>
      <c r="B137" s="10"/>
      <c r="C137" s="9"/>
      <c r="D137" s="9"/>
      <c r="E137" s="9"/>
      <c r="F137" s="10"/>
      <c r="G137" s="9">
        <v>50</v>
      </c>
      <c r="H137" s="10"/>
      <c r="I137" s="10" t="s">
        <v>23</v>
      </c>
      <c r="J137" s="11">
        <v>25</v>
      </c>
      <c r="K137" s="11">
        <v>78</v>
      </c>
      <c r="L137" s="11">
        <v>7</v>
      </c>
      <c r="M137" s="11">
        <f>SUBTOTAL(9,J137:L137)</f>
        <v>110</v>
      </c>
      <c r="N137" s="11">
        <v>138</v>
      </c>
      <c r="O137" s="11"/>
      <c r="P137" s="11">
        <f t="shared" si="60"/>
        <v>248</v>
      </c>
      <c r="Q137" s="23">
        <v>3556.6</v>
      </c>
      <c r="R137" s="16"/>
      <c r="S137" s="18"/>
    </row>
    <row r="138" spans="1:19" x14ac:dyDescent="0.25">
      <c r="A138" s="9" t="s">
        <v>24</v>
      </c>
      <c r="B138" s="10"/>
      <c r="C138" s="9"/>
      <c r="D138" s="14"/>
      <c r="E138" s="14"/>
      <c r="F138" s="15"/>
      <c r="G138" s="9"/>
      <c r="H138" s="15"/>
      <c r="I138" s="15" t="s">
        <v>20</v>
      </c>
      <c r="J138" s="16">
        <f>SUM(J135:J137)</f>
        <v>29</v>
      </c>
      <c r="K138" s="16">
        <f>SUM(K135:K137)</f>
        <v>138</v>
      </c>
      <c r="L138" s="16">
        <f>SUM(L135:L137)</f>
        <v>25</v>
      </c>
      <c r="M138" s="16">
        <f>SUM(M135:M137)</f>
        <v>192</v>
      </c>
      <c r="N138" s="16">
        <f>SUM(N135:N137)</f>
        <v>251</v>
      </c>
      <c r="O138" s="16">
        <f>SUM(O135:O136)</f>
        <v>0</v>
      </c>
      <c r="P138" s="17">
        <f>SUM(P135:P137)</f>
        <v>443</v>
      </c>
      <c r="Q138" s="16">
        <f>SUM(Q135:Q137)</f>
        <v>10733.2</v>
      </c>
      <c r="R138" s="16">
        <v>37244.199999999997</v>
      </c>
      <c r="S138" s="18" t="s">
        <v>149</v>
      </c>
    </row>
    <row r="139" spans="1:19" x14ac:dyDescent="0.25">
      <c r="A139" s="9">
        <v>34</v>
      </c>
      <c r="B139" s="10" t="s">
        <v>31</v>
      </c>
      <c r="C139" s="9">
        <v>40</v>
      </c>
      <c r="D139" s="9">
        <v>15</v>
      </c>
      <c r="E139" s="9">
        <v>2</v>
      </c>
      <c r="F139" s="10">
        <v>1.9</v>
      </c>
      <c r="G139" s="9" t="s">
        <v>21</v>
      </c>
      <c r="H139" s="10" t="s">
        <v>22</v>
      </c>
      <c r="I139" s="10" t="s">
        <v>25</v>
      </c>
      <c r="J139" s="11">
        <v>7</v>
      </c>
      <c r="K139" s="11">
        <v>27</v>
      </c>
      <c r="L139" s="11">
        <v>10</v>
      </c>
      <c r="M139" s="11">
        <f>SUBTOTAL(9,J139:L139)</f>
        <v>44</v>
      </c>
      <c r="N139" s="11">
        <v>50</v>
      </c>
      <c r="O139" s="11"/>
      <c r="P139" s="11">
        <f t="shared" ref="P139:P141" si="61">SUM(M139:O139)</f>
        <v>94</v>
      </c>
      <c r="Q139" s="23">
        <v>7074.2</v>
      </c>
      <c r="R139" s="16"/>
      <c r="S139" s="18"/>
    </row>
    <row r="140" spans="1:19" x14ac:dyDescent="0.25">
      <c r="A140" s="9" t="s">
        <v>24</v>
      </c>
      <c r="B140" s="10"/>
      <c r="C140" s="9"/>
      <c r="D140" s="9"/>
      <c r="E140" s="9"/>
      <c r="F140" s="10"/>
      <c r="G140" s="9" t="s">
        <v>42</v>
      </c>
      <c r="H140" s="10"/>
      <c r="I140" s="10" t="s">
        <v>23</v>
      </c>
      <c r="J140" s="11">
        <v>24</v>
      </c>
      <c r="K140" s="11">
        <v>81</v>
      </c>
      <c r="L140" s="11">
        <v>5</v>
      </c>
      <c r="M140" s="11">
        <f>SUBTOTAL(9,J140:L140)</f>
        <v>110</v>
      </c>
      <c r="N140" s="11">
        <v>140</v>
      </c>
      <c r="O140" s="11"/>
      <c r="P140" s="11">
        <f t="shared" si="61"/>
        <v>250</v>
      </c>
      <c r="Q140" s="23">
        <v>3749.3</v>
      </c>
      <c r="R140" s="16"/>
      <c r="S140" s="18"/>
    </row>
    <row r="141" spans="1:19" x14ac:dyDescent="0.25">
      <c r="A141" s="9"/>
      <c r="B141" s="10"/>
      <c r="C141" s="9"/>
      <c r="D141" s="9"/>
      <c r="E141" s="9"/>
      <c r="F141" s="10"/>
      <c r="G141" s="9">
        <v>50</v>
      </c>
      <c r="H141" s="10"/>
      <c r="I141" s="10" t="s">
        <v>33</v>
      </c>
      <c r="J141" s="11"/>
      <c r="K141" s="11">
        <v>13</v>
      </c>
      <c r="L141" s="11">
        <v>9</v>
      </c>
      <c r="M141" s="11">
        <f>SUBTOTAL(9,J141:L141)</f>
        <v>22</v>
      </c>
      <c r="N141" s="11">
        <v>22</v>
      </c>
      <c r="O141" s="11"/>
      <c r="P141" s="11">
        <f t="shared" si="61"/>
        <v>44</v>
      </c>
      <c r="Q141" s="23">
        <v>1704.2</v>
      </c>
      <c r="R141" s="16"/>
      <c r="S141" s="18"/>
    </row>
    <row r="142" spans="1:19" x14ac:dyDescent="0.25">
      <c r="A142" s="9" t="s">
        <v>24</v>
      </c>
      <c r="B142" s="10"/>
      <c r="C142" s="9"/>
      <c r="D142" s="14"/>
      <c r="E142" s="14"/>
      <c r="F142" s="15"/>
      <c r="G142" s="9"/>
      <c r="H142" s="15"/>
      <c r="I142" s="15" t="s">
        <v>20</v>
      </c>
      <c r="J142" s="16">
        <f>SUM(J139:J141)</f>
        <v>31</v>
      </c>
      <c r="K142" s="16">
        <f>SUM(K139:K141)</f>
        <v>121</v>
      </c>
      <c r="L142" s="16">
        <f>SUM(L139:L141)</f>
        <v>24</v>
      </c>
      <c r="M142" s="16">
        <f>SUM(M139:M141)</f>
        <v>176</v>
      </c>
      <c r="N142" s="16">
        <f>SUM(N139:N141)</f>
        <v>212</v>
      </c>
      <c r="O142" s="16">
        <f>SUM(O139:O140)</f>
        <v>0</v>
      </c>
      <c r="P142" s="17">
        <f>SUM(P139:P141)</f>
        <v>388</v>
      </c>
      <c r="Q142" s="16">
        <f>SUM(Q139:Q141)</f>
        <v>12527.7</v>
      </c>
      <c r="R142" s="16">
        <v>28312.6</v>
      </c>
      <c r="S142" s="18" t="s">
        <v>149</v>
      </c>
    </row>
    <row r="143" spans="1:19" x14ac:dyDescent="0.25">
      <c r="A143" s="9">
        <v>35</v>
      </c>
      <c r="B143" s="10" t="s">
        <v>31</v>
      </c>
      <c r="C143" s="9">
        <v>41</v>
      </c>
      <c r="D143" s="9">
        <v>5</v>
      </c>
      <c r="E143" s="9">
        <v>1</v>
      </c>
      <c r="F143" s="10">
        <v>4.5</v>
      </c>
      <c r="G143" s="9" t="s">
        <v>26</v>
      </c>
      <c r="H143" s="10" t="s">
        <v>22</v>
      </c>
      <c r="I143" s="10" t="s">
        <v>27</v>
      </c>
      <c r="J143" s="11">
        <v>139</v>
      </c>
      <c r="K143" s="11">
        <v>105</v>
      </c>
      <c r="L143" s="11">
        <v>5</v>
      </c>
      <c r="M143" s="11">
        <f>J143+K143+L143</f>
        <v>249</v>
      </c>
      <c r="N143" s="11">
        <v>476</v>
      </c>
      <c r="O143" s="11"/>
      <c r="P143" s="11">
        <f t="shared" ref="P143:P144" si="62">SUM(M143:O143)</f>
        <v>725</v>
      </c>
      <c r="Q143" s="11">
        <v>9565.4</v>
      </c>
      <c r="R143" s="16"/>
      <c r="S143" s="18"/>
    </row>
    <row r="144" spans="1:19" x14ac:dyDescent="0.25">
      <c r="A144" s="9" t="s">
        <v>24</v>
      </c>
      <c r="B144" s="10"/>
      <c r="C144" s="9"/>
      <c r="D144" s="14"/>
      <c r="E144" s="14"/>
      <c r="F144" s="15"/>
      <c r="G144" s="9" t="s">
        <v>88</v>
      </c>
      <c r="H144" s="15"/>
      <c r="I144" s="10" t="s">
        <v>25</v>
      </c>
      <c r="J144" s="11">
        <v>7</v>
      </c>
      <c r="K144" s="11">
        <v>41</v>
      </c>
      <c r="L144" s="11">
        <v>15</v>
      </c>
      <c r="M144" s="11">
        <f>J144+K144+L144</f>
        <v>63</v>
      </c>
      <c r="N144" s="11">
        <v>173</v>
      </c>
      <c r="O144" s="11"/>
      <c r="P144" s="11">
        <f t="shared" si="62"/>
        <v>236</v>
      </c>
      <c r="Q144" s="11">
        <v>11136.4</v>
      </c>
      <c r="R144" s="16"/>
      <c r="S144" s="18"/>
    </row>
    <row r="145" spans="1:19" x14ac:dyDescent="0.25">
      <c r="A145" s="9" t="s">
        <v>24</v>
      </c>
      <c r="B145" s="10"/>
      <c r="C145" s="9"/>
      <c r="D145" s="9"/>
      <c r="E145" s="9"/>
      <c r="F145" s="10"/>
      <c r="G145" s="9">
        <v>45</v>
      </c>
      <c r="H145" s="10"/>
      <c r="I145" s="15" t="s">
        <v>20</v>
      </c>
      <c r="J145" s="16">
        <f t="shared" ref="J145:Q145" si="63">SUM(J143:J144)</f>
        <v>146</v>
      </c>
      <c r="K145" s="16">
        <f t="shared" si="63"/>
        <v>146</v>
      </c>
      <c r="L145" s="16">
        <f t="shared" si="63"/>
        <v>20</v>
      </c>
      <c r="M145" s="16">
        <f t="shared" si="63"/>
        <v>312</v>
      </c>
      <c r="N145" s="16">
        <f t="shared" si="63"/>
        <v>649</v>
      </c>
      <c r="O145" s="16">
        <f t="shared" si="63"/>
        <v>0</v>
      </c>
      <c r="P145" s="17">
        <f t="shared" si="63"/>
        <v>961</v>
      </c>
      <c r="Q145" s="16">
        <f t="shared" si="63"/>
        <v>20701.8</v>
      </c>
      <c r="R145" s="16">
        <v>58172.06</v>
      </c>
      <c r="S145" s="18" t="s">
        <v>149</v>
      </c>
    </row>
    <row r="146" spans="1:19" x14ac:dyDescent="0.25">
      <c r="A146" s="9">
        <v>36</v>
      </c>
      <c r="B146" s="10" t="s">
        <v>31</v>
      </c>
      <c r="C146" s="9">
        <v>42</v>
      </c>
      <c r="D146" s="9">
        <v>7</v>
      </c>
      <c r="E146" s="9">
        <v>1</v>
      </c>
      <c r="F146" s="10">
        <v>6</v>
      </c>
      <c r="G146" s="9" t="s">
        <v>26</v>
      </c>
      <c r="H146" s="10" t="s">
        <v>22</v>
      </c>
      <c r="I146" s="10" t="s">
        <v>27</v>
      </c>
      <c r="J146" s="11">
        <v>11</v>
      </c>
      <c r="K146" s="11">
        <v>176</v>
      </c>
      <c r="L146" s="11">
        <v>23</v>
      </c>
      <c r="M146" s="11">
        <f>J146+K146+L146</f>
        <v>210</v>
      </c>
      <c r="N146" s="11">
        <v>283</v>
      </c>
      <c r="O146" s="11"/>
      <c r="P146" s="11">
        <f t="shared" ref="P146:P148" si="64">SUM(M146:O146)</f>
        <v>493</v>
      </c>
      <c r="Q146" s="11">
        <v>6326.2</v>
      </c>
      <c r="R146" s="16"/>
      <c r="S146" s="18"/>
    </row>
    <row r="147" spans="1:19" x14ac:dyDescent="0.25">
      <c r="A147" s="9" t="s">
        <v>24</v>
      </c>
      <c r="B147" s="10"/>
      <c r="C147" s="9"/>
      <c r="D147" s="14"/>
      <c r="E147" s="14"/>
      <c r="F147" s="15"/>
      <c r="G147" s="9" t="s">
        <v>68</v>
      </c>
      <c r="H147" s="15"/>
      <c r="I147" s="10" t="s">
        <v>25</v>
      </c>
      <c r="J147" s="11"/>
      <c r="K147" s="11">
        <v>25</v>
      </c>
      <c r="L147" s="11">
        <v>16</v>
      </c>
      <c r="M147" s="11">
        <f>J147+K147+L147</f>
        <v>41</v>
      </c>
      <c r="N147" s="11">
        <v>34</v>
      </c>
      <c r="O147" s="11"/>
      <c r="P147" s="11">
        <f t="shared" si="64"/>
        <v>75</v>
      </c>
      <c r="Q147" s="11">
        <v>5264.1</v>
      </c>
      <c r="R147" s="16"/>
      <c r="S147" s="18"/>
    </row>
    <row r="148" spans="1:19" x14ac:dyDescent="0.25">
      <c r="A148" s="9" t="s">
        <v>24</v>
      </c>
      <c r="B148" s="10"/>
      <c r="C148" s="9"/>
      <c r="D148" s="9"/>
      <c r="E148" s="9"/>
      <c r="F148" s="10"/>
      <c r="G148" s="9">
        <v>45</v>
      </c>
      <c r="H148" s="10"/>
      <c r="I148" s="10" t="s">
        <v>29</v>
      </c>
      <c r="J148" s="11"/>
      <c r="K148" s="11">
        <v>24</v>
      </c>
      <c r="L148" s="11">
        <v>12</v>
      </c>
      <c r="M148" s="11">
        <f>J148+K148+L148</f>
        <v>36</v>
      </c>
      <c r="N148" s="11">
        <v>39</v>
      </c>
      <c r="O148" s="11"/>
      <c r="P148" s="11">
        <f t="shared" si="64"/>
        <v>75</v>
      </c>
      <c r="Q148" s="11">
        <v>2781.9</v>
      </c>
      <c r="R148" s="16"/>
      <c r="S148" s="18"/>
    </row>
    <row r="149" spans="1:19" x14ac:dyDescent="0.25">
      <c r="A149" s="9" t="s">
        <v>24</v>
      </c>
      <c r="B149" s="10"/>
      <c r="C149" s="9"/>
      <c r="D149" s="9"/>
      <c r="E149" s="9"/>
      <c r="F149" s="10"/>
      <c r="G149" s="9"/>
      <c r="H149" s="10"/>
      <c r="I149" s="15" t="s">
        <v>20</v>
      </c>
      <c r="J149" s="16">
        <f t="shared" ref="J149:Q149" si="65">SUM(J146:J148)</f>
        <v>11</v>
      </c>
      <c r="K149" s="16">
        <f t="shared" si="65"/>
        <v>225</v>
      </c>
      <c r="L149" s="16">
        <f t="shared" si="65"/>
        <v>51</v>
      </c>
      <c r="M149" s="16">
        <f t="shared" si="65"/>
        <v>287</v>
      </c>
      <c r="N149" s="16">
        <f t="shared" si="65"/>
        <v>356</v>
      </c>
      <c r="O149" s="16">
        <f t="shared" si="65"/>
        <v>0</v>
      </c>
      <c r="P149" s="17">
        <f t="shared" si="65"/>
        <v>643</v>
      </c>
      <c r="Q149" s="16">
        <f t="shared" si="65"/>
        <v>14372.199999999999</v>
      </c>
      <c r="R149" s="16">
        <v>63956.29</v>
      </c>
      <c r="S149" s="18" t="s">
        <v>149</v>
      </c>
    </row>
    <row r="150" spans="1:19" x14ac:dyDescent="0.25">
      <c r="A150" s="9">
        <v>37</v>
      </c>
      <c r="B150" s="10" t="s">
        <v>31</v>
      </c>
      <c r="C150" s="9">
        <v>42</v>
      </c>
      <c r="D150" s="9">
        <v>12</v>
      </c>
      <c r="E150" s="9">
        <v>2</v>
      </c>
      <c r="F150" s="10">
        <v>5</v>
      </c>
      <c r="G150" s="9" t="s">
        <v>26</v>
      </c>
      <c r="H150" s="10" t="s">
        <v>22</v>
      </c>
      <c r="I150" s="10" t="s">
        <v>27</v>
      </c>
      <c r="J150" s="11">
        <v>43</v>
      </c>
      <c r="K150" s="11">
        <v>170</v>
      </c>
      <c r="L150" s="11">
        <v>14</v>
      </c>
      <c r="M150" s="11">
        <f>J150+K150+L150</f>
        <v>227</v>
      </c>
      <c r="N150" s="11">
        <v>293</v>
      </c>
      <c r="O150" s="11"/>
      <c r="P150" s="11">
        <f t="shared" ref="P150:P152" si="66">SUM(M150:O150)</f>
        <v>520</v>
      </c>
      <c r="Q150" s="11">
        <v>7620.9</v>
      </c>
      <c r="R150" s="16"/>
      <c r="S150" s="18"/>
    </row>
    <row r="151" spans="1:19" x14ac:dyDescent="0.25">
      <c r="A151" s="9" t="s">
        <v>24</v>
      </c>
      <c r="B151" s="10"/>
      <c r="C151" s="9"/>
      <c r="D151" s="14"/>
      <c r="E151" s="14"/>
      <c r="F151" s="15"/>
      <c r="G151" s="9" t="s">
        <v>89</v>
      </c>
      <c r="H151" s="15"/>
      <c r="I151" s="10" t="s">
        <v>25</v>
      </c>
      <c r="J151" s="11">
        <v>2</v>
      </c>
      <c r="K151" s="11">
        <v>7</v>
      </c>
      <c r="L151" s="11">
        <v>2</v>
      </c>
      <c r="M151" s="11">
        <f>J151+K151+L151</f>
        <v>11</v>
      </c>
      <c r="N151" s="11">
        <v>12</v>
      </c>
      <c r="O151" s="11"/>
      <c r="P151" s="11">
        <f t="shared" si="66"/>
        <v>23</v>
      </c>
      <c r="Q151" s="11">
        <v>1816</v>
      </c>
      <c r="R151" s="16"/>
      <c r="S151" s="18"/>
    </row>
    <row r="152" spans="1:19" x14ac:dyDescent="0.25">
      <c r="A152" s="9" t="s">
        <v>24</v>
      </c>
      <c r="B152" s="10"/>
      <c r="C152" s="9"/>
      <c r="D152" s="9"/>
      <c r="E152" s="9"/>
      <c r="F152" s="10"/>
      <c r="G152" s="9">
        <v>45</v>
      </c>
      <c r="H152" s="10"/>
      <c r="I152" s="10" t="s">
        <v>29</v>
      </c>
      <c r="J152" s="11">
        <v>4</v>
      </c>
      <c r="K152" s="11">
        <v>98</v>
      </c>
      <c r="L152" s="11">
        <v>21</v>
      </c>
      <c r="M152" s="11">
        <f>J152+K152+L152</f>
        <v>123</v>
      </c>
      <c r="N152" s="11">
        <v>179</v>
      </c>
      <c r="O152" s="11"/>
      <c r="P152" s="11">
        <f t="shared" si="66"/>
        <v>302</v>
      </c>
      <c r="Q152" s="11">
        <v>11156</v>
      </c>
      <c r="R152" s="16"/>
      <c r="S152" s="18"/>
    </row>
    <row r="153" spans="1:19" x14ac:dyDescent="0.25">
      <c r="A153" s="9" t="s">
        <v>24</v>
      </c>
      <c r="B153" s="10"/>
      <c r="C153" s="9"/>
      <c r="D153" s="9"/>
      <c r="E153" s="9"/>
      <c r="F153" s="10"/>
      <c r="G153" s="9"/>
      <c r="H153" s="10"/>
      <c r="I153" s="15" t="s">
        <v>20</v>
      </c>
      <c r="J153" s="16">
        <f t="shared" ref="J153:Q153" si="67">SUM(J150:J152)</f>
        <v>49</v>
      </c>
      <c r="K153" s="16">
        <f t="shared" si="67"/>
        <v>275</v>
      </c>
      <c r="L153" s="16">
        <f t="shared" si="67"/>
        <v>37</v>
      </c>
      <c r="M153" s="16">
        <f t="shared" si="67"/>
        <v>361</v>
      </c>
      <c r="N153" s="16">
        <f t="shared" si="67"/>
        <v>484</v>
      </c>
      <c r="O153" s="16">
        <f t="shared" si="67"/>
        <v>0</v>
      </c>
      <c r="P153" s="17">
        <f t="shared" si="67"/>
        <v>845</v>
      </c>
      <c r="Q153" s="16">
        <f t="shared" si="67"/>
        <v>20592.900000000001</v>
      </c>
      <c r="R153" s="16">
        <v>62190.559999999998</v>
      </c>
      <c r="S153" s="18" t="s">
        <v>149</v>
      </c>
    </row>
    <row r="154" spans="1:19" x14ac:dyDescent="0.25">
      <c r="A154" s="9">
        <v>38</v>
      </c>
      <c r="B154" s="10" t="s">
        <v>31</v>
      </c>
      <c r="C154" s="9">
        <v>42</v>
      </c>
      <c r="D154" s="9">
        <v>15</v>
      </c>
      <c r="E154" s="9">
        <v>3</v>
      </c>
      <c r="F154" s="10">
        <v>3.6</v>
      </c>
      <c r="G154" s="9" t="s">
        <v>26</v>
      </c>
      <c r="H154" s="10" t="s">
        <v>22</v>
      </c>
      <c r="I154" s="10" t="s">
        <v>23</v>
      </c>
      <c r="J154" s="11">
        <v>96</v>
      </c>
      <c r="K154" s="11">
        <v>234</v>
      </c>
      <c r="L154" s="11">
        <v>20</v>
      </c>
      <c r="M154" s="11">
        <f>J154+K154+L154</f>
        <v>350</v>
      </c>
      <c r="N154" s="11">
        <v>387</v>
      </c>
      <c r="O154" s="11"/>
      <c r="P154" s="11">
        <f>M154+N154</f>
        <v>737</v>
      </c>
      <c r="Q154" s="11">
        <v>11998.2</v>
      </c>
      <c r="R154" s="16"/>
      <c r="S154" s="18"/>
    </row>
    <row r="155" spans="1:19" x14ac:dyDescent="0.25">
      <c r="A155" s="9" t="s">
        <v>24</v>
      </c>
      <c r="B155" s="10"/>
      <c r="C155" s="9"/>
      <c r="D155" s="14"/>
      <c r="E155" s="14"/>
      <c r="F155" s="15"/>
      <c r="G155" s="9" t="s">
        <v>90</v>
      </c>
      <c r="H155" s="15"/>
      <c r="I155" s="10" t="s">
        <v>25</v>
      </c>
      <c r="J155" s="11"/>
      <c r="K155" s="11">
        <v>1</v>
      </c>
      <c r="L155" s="11">
        <v>5</v>
      </c>
      <c r="M155" s="11">
        <f>J155+K155+L155</f>
        <v>6</v>
      </c>
      <c r="N155" s="11">
        <v>7</v>
      </c>
      <c r="O155" s="11"/>
      <c r="P155" s="11">
        <f t="shared" ref="P155" si="68">SUM(M155:O155)</f>
        <v>13</v>
      </c>
      <c r="Q155" s="11">
        <v>630.79999999999995</v>
      </c>
      <c r="R155" s="16"/>
      <c r="S155" s="18"/>
    </row>
    <row r="156" spans="1:19" x14ac:dyDescent="0.25">
      <c r="A156" s="9" t="s">
        <v>24</v>
      </c>
      <c r="B156" s="10"/>
      <c r="C156" s="9"/>
      <c r="D156" s="9"/>
      <c r="E156" s="9"/>
      <c r="F156" s="10"/>
      <c r="G156" s="9">
        <v>45</v>
      </c>
      <c r="H156" s="10"/>
      <c r="I156" s="15" t="s">
        <v>20</v>
      </c>
      <c r="J156" s="16">
        <f t="shared" ref="J156:Q156" si="69">SUM(J154:J155)</f>
        <v>96</v>
      </c>
      <c r="K156" s="16">
        <f t="shared" si="69"/>
        <v>235</v>
      </c>
      <c r="L156" s="16">
        <f t="shared" si="69"/>
        <v>25</v>
      </c>
      <c r="M156" s="16">
        <f t="shared" si="69"/>
        <v>356</v>
      </c>
      <c r="N156" s="16">
        <f t="shared" si="69"/>
        <v>394</v>
      </c>
      <c r="O156" s="16">
        <f t="shared" si="69"/>
        <v>0</v>
      </c>
      <c r="P156" s="17">
        <f t="shared" si="69"/>
        <v>750</v>
      </c>
      <c r="Q156" s="16">
        <f t="shared" si="69"/>
        <v>12629</v>
      </c>
      <c r="R156" s="16">
        <v>42433.440000000002</v>
      </c>
      <c r="S156" s="18" t="s">
        <v>149</v>
      </c>
    </row>
    <row r="157" spans="1:19" x14ac:dyDescent="0.25">
      <c r="A157" s="9">
        <v>39</v>
      </c>
      <c r="B157" s="10" t="s">
        <v>31</v>
      </c>
      <c r="C157" s="9">
        <v>43</v>
      </c>
      <c r="D157" s="9">
        <v>5</v>
      </c>
      <c r="E157" s="9">
        <v>1</v>
      </c>
      <c r="F157" s="10">
        <v>6.5</v>
      </c>
      <c r="G157" s="9" t="s">
        <v>26</v>
      </c>
      <c r="H157" s="10" t="s">
        <v>22</v>
      </c>
      <c r="I157" s="10" t="s">
        <v>23</v>
      </c>
      <c r="J157" s="11">
        <v>70</v>
      </c>
      <c r="K157" s="11">
        <v>121</v>
      </c>
      <c r="L157" s="11">
        <v>7</v>
      </c>
      <c r="M157" s="11">
        <f>J157+K157+L157</f>
        <v>198</v>
      </c>
      <c r="N157" s="11">
        <v>388</v>
      </c>
      <c r="O157" s="11"/>
      <c r="P157" s="11">
        <f>M157+N157</f>
        <v>586</v>
      </c>
      <c r="Q157" s="11">
        <v>7175.7</v>
      </c>
      <c r="R157" s="16"/>
      <c r="S157" s="18"/>
    </row>
    <row r="158" spans="1:19" x14ac:dyDescent="0.25">
      <c r="A158" s="9"/>
      <c r="B158" s="10"/>
      <c r="C158" s="9"/>
      <c r="D158" s="9"/>
      <c r="E158" s="9"/>
      <c r="F158" s="10"/>
      <c r="G158" s="9" t="s">
        <v>87</v>
      </c>
      <c r="H158" s="10"/>
      <c r="I158" s="10" t="s">
        <v>25</v>
      </c>
      <c r="J158" s="11">
        <v>18</v>
      </c>
      <c r="K158" s="11">
        <v>53</v>
      </c>
      <c r="L158" s="11">
        <v>12</v>
      </c>
      <c r="M158" s="11">
        <f>J158+K158+L158</f>
        <v>83</v>
      </c>
      <c r="N158" s="11">
        <v>270</v>
      </c>
      <c r="O158" s="11"/>
      <c r="P158" s="11">
        <f>M158+N158</f>
        <v>353</v>
      </c>
      <c r="Q158" s="11">
        <v>16326</v>
      </c>
      <c r="R158" s="16"/>
      <c r="S158" s="18"/>
    </row>
    <row r="159" spans="1:19" x14ac:dyDescent="0.25">
      <c r="A159" s="9" t="s">
        <v>24</v>
      </c>
      <c r="B159" s="10"/>
      <c r="C159" s="9"/>
      <c r="D159" s="14"/>
      <c r="E159" s="14"/>
      <c r="F159" s="15"/>
      <c r="G159" s="9">
        <v>45</v>
      </c>
      <c r="H159" s="15"/>
      <c r="I159" s="10" t="s">
        <v>33</v>
      </c>
      <c r="J159" s="11">
        <v>7</v>
      </c>
      <c r="K159" s="11">
        <v>31</v>
      </c>
      <c r="L159" s="11">
        <v>4</v>
      </c>
      <c r="M159" s="11">
        <f>J159+K159+L159</f>
        <v>42</v>
      </c>
      <c r="N159" s="11">
        <v>127</v>
      </c>
      <c r="O159" s="11"/>
      <c r="P159" s="11">
        <f t="shared" ref="P159" si="70">SUM(M159:O159)</f>
        <v>169</v>
      </c>
      <c r="Q159" s="11">
        <v>4322.5</v>
      </c>
      <c r="R159" s="16"/>
      <c r="S159" s="18"/>
    </row>
    <row r="160" spans="1:19" x14ac:dyDescent="0.25">
      <c r="A160" s="9" t="s">
        <v>24</v>
      </c>
      <c r="B160" s="10"/>
      <c r="C160" s="9"/>
      <c r="D160" s="9"/>
      <c r="E160" s="9"/>
      <c r="F160" s="10"/>
      <c r="H160" s="10"/>
      <c r="I160" s="15" t="s">
        <v>20</v>
      </c>
      <c r="J160" s="16">
        <f t="shared" ref="J160:Q160" si="71">SUM(J157:J159)</f>
        <v>95</v>
      </c>
      <c r="K160" s="16">
        <f t="shared" si="71"/>
        <v>205</v>
      </c>
      <c r="L160" s="16">
        <f t="shared" si="71"/>
        <v>23</v>
      </c>
      <c r="M160" s="16">
        <f t="shared" si="71"/>
        <v>323</v>
      </c>
      <c r="N160" s="16">
        <f t="shared" si="71"/>
        <v>785</v>
      </c>
      <c r="O160" s="16">
        <f t="shared" si="71"/>
        <v>0</v>
      </c>
      <c r="P160" s="17">
        <f t="shared" si="71"/>
        <v>1108</v>
      </c>
      <c r="Q160" s="16">
        <f t="shared" si="71"/>
        <v>27824.2</v>
      </c>
      <c r="R160" s="16">
        <v>81524.91</v>
      </c>
      <c r="S160" s="18" t="s">
        <v>149</v>
      </c>
    </row>
    <row r="161" spans="1:19" x14ac:dyDescent="0.25">
      <c r="A161" s="9">
        <v>40</v>
      </c>
      <c r="B161" s="10" t="s">
        <v>31</v>
      </c>
      <c r="C161" s="9">
        <v>47</v>
      </c>
      <c r="D161" s="9">
        <v>36</v>
      </c>
      <c r="E161" s="9">
        <v>1</v>
      </c>
      <c r="F161" s="10">
        <v>3.1</v>
      </c>
      <c r="G161" s="9" t="s">
        <v>26</v>
      </c>
      <c r="H161" s="10" t="s">
        <v>22</v>
      </c>
      <c r="I161" s="10" t="s">
        <v>23</v>
      </c>
      <c r="J161" s="11">
        <v>1</v>
      </c>
      <c r="K161" s="11">
        <v>10</v>
      </c>
      <c r="L161" s="11">
        <v>1</v>
      </c>
      <c r="M161" s="11">
        <f>J161+K161+L161</f>
        <v>12</v>
      </c>
      <c r="N161" s="11">
        <v>42</v>
      </c>
      <c r="O161" s="11"/>
      <c r="P161" s="11">
        <f>M161+N161</f>
        <v>54</v>
      </c>
      <c r="Q161" s="11">
        <v>413</v>
      </c>
      <c r="R161" s="16"/>
      <c r="S161" s="18"/>
    </row>
    <row r="162" spans="1:19" x14ac:dyDescent="0.25">
      <c r="A162" s="9"/>
      <c r="B162" s="10"/>
      <c r="C162" s="9"/>
      <c r="D162" s="9"/>
      <c r="E162" s="9"/>
      <c r="F162" s="10"/>
      <c r="G162" s="9" t="s">
        <v>91</v>
      </c>
      <c r="H162" s="10"/>
      <c r="I162" s="10" t="s">
        <v>40</v>
      </c>
      <c r="J162" s="11">
        <v>1</v>
      </c>
      <c r="K162" s="11">
        <v>6</v>
      </c>
      <c r="L162" s="11"/>
      <c r="M162" s="11">
        <f t="shared" ref="M162:M164" si="72">J162+K162+L162</f>
        <v>7</v>
      </c>
      <c r="N162" s="11">
        <v>40</v>
      </c>
      <c r="O162" s="11"/>
      <c r="P162" s="11">
        <f t="shared" ref="P162:P164" si="73">M162+N162</f>
        <v>47</v>
      </c>
      <c r="Q162" s="11">
        <v>10575</v>
      </c>
      <c r="R162" s="16"/>
      <c r="S162" s="18"/>
    </row>
    <row r="163" spans="1:19" x14ac:dyDescent="0.25">
      <c r="A163" s="9"/>
      <c r="B163" s="10"/>
      <c r="C163" s="9"/>
      <c r="D163" s="9"/>
      <c r="E163" s="9"/>
      <c r="F163" s="10"/>
      <c r="G163" s="9">
        <v>90</v>
      </c>
      <c r="H163" s="10"/>
      <c r="I163" s="10" t="s">
        <v>32</v>
      </c>
      <c r="J163" s="11">
        <v>4</v>
      </c>
      <c r="K163" s="11">
        <v>11</v>
      </c>
      <c r="L163" s="11">
        <v>2</v>
      </c>
      <c r="M163" s="11">
        <f t="shared" si="72"/>
        <v>17</v>
      </c>
      <c r="N163" s="11">
        <v>156</v>
      </c>
      <c r="O163" s="11"/>
      <c r="P163" s="11">
        <f t="shared" si="73"/>
        <v>173</v>
      </c>
      <c r="Q163" s="11">
        <v>28225.1</v>
      </c>
      <c r="R163" s="16"/>
      <c r="S163" s="18"/>
    </row>
    <row r="164" spans="1:19" x14ac:dyDescent="0.25">
      <c r="A164" s="9" t="s">
        <v>24</v>
      </c>
      <c r="B164" s="10"/>
      <c r="C164" s="9"/>
      <c r="D164" s="14"/>
      <c r="E164" s="14"/>
      <c r="F164" s="15"/>
      <c r="G164" s="32"/>
      <c r="H164" s="15"/>
      <c r="I164" s="10" t="s">
        <v>33</v>
      </c>
      <c r="J164" s="11">
        <v>46</v>
      </c>
      <c r="K164" s="11">
        <v>55</v>
      </c>
      <c r="L164" s="11">
        <v>4</v>
      </c>
      <c r="M164" s="11">
        <f t="shared" si="72"/>
        <v>105</v>
      </c>
      <c r="N164" s="11">
        <v>333</v>
      </c>
      <c r="O164" s="11"/>
      <c r="P164" s="11">
        <f t="shared" si="73"/>
        <v>438</v>
      </c>
      <c r="Q164" s="11">
        <v>12116</v>
      </c>
      <c r="R164" s="16"/>
      <c r="S164" s="18"/>
    </row>
    <row r="165" spans="1:19" x14ac:dyDescent="0.25">
      <c r="A165" s="9" t="s">
        <v>24</v>
      </c>
      <c r="B165" s="10"/>
      <c r="C165" s="9"/>
      <c r="D165" s="9"/>
      <c r="E165" s="9"/>
      <c r="F165" s="10"/>
      <c r="G165" s="32"/>
      <c r="H165" s="10"/>
      <c r="I165" s="15" t="s">
        <v>20</v>
      </c>
      <c r="J165" s="16">
        <f t="shared" ref="J165" si="74">SUM(J161:J164)</f>
        <v>52</v>
      </c>
      <c r="K165" s="16">
        <f t="shared" ref="K165" si="75">SUM(K161:K164)</f>
        <v>82</v>
      </c>
      <c r="L165" s="16">
        <f t="shared" ref="L165" si="76">SUM(L161:L164)</f>
        <v>7</v>
      </c>
      <c r="M165" s="16">
        <f t="shared" ref="M165" si="77">SUM(M161:M164)</f>
        <v>141</v>
      </c>
      <c r="N165" s="16">
        <f t="shared" ref="N165" si="78">SUM(N161:N164)</f>
        <v>571</v>
      </c>
      <c r="O165" s="16">
        <f t="shared" ref="O165" si="79">SUM(O161:O164)</f>
        <v>0</v>
      </c>
      <c r="P165" s="17">
        <f t="shared" ref="P165" si="80">SUM(P161:P164)</f>
        <v>712</v>
      </c>
      <c r="Q165" s="16">
        <f t="shared" ref="Q165" si="81">SUM(Q161:Q164)</f>
        <v>51329.1</v>
      </c>
      <c r="R165" s="16">
        <v>77506.94</v>
      </c>
      <c r="S165" s="18" t="s">
        <v>149</v>
      </c>
    </row>
    <row r="166" spans="1:19" x14ac:dyDescent="0.25">
      <c r="A166" s="9">
        <v>41</v>
      </c>
      <c r="B166" s="10" t="s">
        <v>31</v>
      </c>
      <c r="C166" s="9">
        <v>50</v>
      </c>
      <c r="D166" s="9">
        <v>27</v>
      </c>
      <c r="E166" s="9">
        <v>1</v>
      </c>
      <c r="F166" s="10">
        <v>4.2</v>
      </c>
      <c r="G166" s="9" t="s">
        <v>21</v>
      </c>
      <c r="H166" s="10" t="s">
        <v>22</v>
      </c>
      <c r="I166" s="10" t="s">
        <v>25</v>
      </c>
      <c r="J166" s="11">
        <v>6</v>
      </c>
      <c r="K166" s="11">
        <v>24</v>
      </c>
      <c r="L166" s="11">
        <v>6</v>
      </c>
      <c r="M166" s="11">
        <f>SUBTOTAL(9,J166:L166)</f>
        <v>36</v>
      </c>
      <c r="N166" s="11">
        <v>42</v>
      </c>
      <c r="O166" s="11"/>
      <c r="P166" s="11">
        <f t="shared" ref="P166:P167" si="82">SUM(M166:O166)</f>
        <v>78</v>
      </c>
      <c r="Q166" s="23">
        <v>5984.4</v>
      </c>
      <c r="R166" s="16"/>
      <c r="S166" s="18"/>
    </row>
    <row r="167" spans="1:19" x14ac:dyDescent="0.25">
      <c r="A167" s="9" t="s">
        <v>24</v>
      </c>
      <c r="B167" s="10"/>
      <c r="C167" s="9"/>
      <c r="D167" s="9"/>
      <c r="E167" s="9"/>
      <c r="F167" s="10"/>
      <c r="G167" s="9" t="s">
        <v>70</v>
      </c>
      <c r="H167" s="10"/>
      <c r="I167" s="10" t="s">
        <v>23</v>
      </c>
      <c r="J167" s="11">
        <v>81</v>
      </c>
      <c r="K167" s="11">
        <v>216</v>
      </c>
      <c r="L167" s="11">
        <v>20</v>
      </c>
      <c r="M167" s="11">
        <f>SUBTOTAL(9,J167:L167)</f>
        <v>317</v>
      </c>
      <c r="N167" s="11">
        <v>422</v>
      </c>
      <c r="O167" s="11"/>
      <c r="P167" s="11">
        <f t="shared" si="82"/>
        <v>739</v>
      </c>
      <c r="Q167" s="23">
        <v>10851.5</v>
      </c>
      <c r="R167" s="16"/>
      <c r="S167" s="18"/>
    </row>
    <row r="168" spans="1:19" x14ac:dyDescent="0.25">
      <c r="A168" s="9" t="s">
        <v>24</v>
      </c>
      <c r="B168" s="10"/>
      <c r="C168" s="9"/>
      <c r="D168" s="14"/>
      <c r="E168" s="14"/>
      <c r="F168" s="15"/>
      <c r="G168" s="9">
        <v>50</v>
      </c>
      <c r="H168" s="15"/>
      <c r="I168" s="15" t="s">
        <v>20</v>
      </c>
      <c r="J168" s="16">
        <f t="shared" ref="J168:Q168" si="83">SUM(J166:J167)</f>
        <v>87</v>
      </c>
      <c r="K168" s="16">
        <f t="shared" si="83"/>
        <v>240</v>
      </c>
      <c r="L168" s="16">
        <f t="shared" si="83"/>
        <v>26</v>
      </c>
      <c r="M168" s="16">
        <f t="shared" si="83"/>
        <v>353</v>
      </c>
      <c r="N168" s="16">
        <f t="shared" si="83"/>
        <v>464</v>
      </c>
      <c r="O168" s="16">
        <f t="shared" si="83"/>
        <v>0</v>
      </c>
      <c r="P168" s="17">
        <f t="shared" si="83"/>
        <v>817</v>
      </c>
      <c r="Q168" s="16">
        <f t="shared" si="83"/>
        <v>16835.900000000001</v>
      </c>
      <c r="R168" s="16">
        <v>51686.21</v>
      </c>
      <c r="S168" s="18" t="s">
        <v>150</v>
      </c>
    </row>
    <row r="169" spans="1:19" x14ac:dyDescent="0.25">
      <c r="A169" s="9">
        <v>42</v>
      </c>
      <c r="B169" s="10" t="s">
        <v>31</v>
      </c>
      <c r="C169" s="9">
        <v>56</v>
      </c>
      <c r="D169" s="9">
        <v>9</v>
      </c>
      <c r="E169" s="9">
        <v>1</v>
      </c>
      <c r="F169" s="10">
        <v>5.0999999999999996</v>
      </c>
      <c r="G169" s="9" t="s">
        <v>26</v>
      </c>
      <c r="H169" s="10" t="s">
        <v>22</v>
      </c>
      <c r="I169" s="10" t="s">
        <v>25</v>
      </c>
      <c r="J169" s="11">
        <v>8</v>
      </c>
      <c r="K169" s="11">
        <v>71</v>
      </c>
      <c r="L169" s="11">
        <v>21</v>
      </c>
      <c r="M169" s="11">
        <f>SUBTOTAL(9,J169:L169)</f>
        <v>100</v>
      </c>
      <c r="N169" s="11">
        <v>239</v>
      </c>
      <c r="O169" s="11"/>
      <c r="P169" s="11">
        <f t="shared" ref="P169:P170" si="84">SUM(M169:O169)</f>
        <v>339</v>
      </c>
      <c r="Q169" s="23">
        <v>17259.2</v>
      </c>
      <c r="R169" s="16"/>
      <c r="S169" s="18"/>
    </row>
    <row r="170" spans="1:19" x14ac:dyDescent="0.25">
      <c r="A170" s="9" t="s">
        <v>24</v>
      </c>
      <c r="B170" s="10"/>
      <c r="C170" s="9"/>
      <c r="D170" s="9"/>
      <c r="E170" s="9"/>
      <c r="F170" s="10"/>
      <c r="G170" s="9" t="s">
        <v>92</v>
      </c>
      <c r="H170" s="10"/>
      <c r="I170" s="10" t="s">
        <v>23</v>
      </c>
      <c r="J170" s="11">
        <v>54</v>
      </c>
      <c r="K170" s="11">
        <v>185</v>
      </c>
      <c r="L170" s="11">
        <v>10</v>
      </c>
      <c r="M170" s="11">
        <f>SUBTOTAL(9,J170:L170)</f>
        <v>249</v>
      </c>
      <c r="N170" s="11">
        <v>478</v>
      </c>
      <c r="O170" s="11"/>
      <c r="P170" s="11">
        <f t="shared" si="84"/>
        <v>727</v>
      </c>
      <c r="Q170" s="23">
        <v>8665.4</v>
      </c>
      <c r="R170" s="16"/>
      <c r="S170" s="18"/>
    </row>
    <row r="171" spans="1:19" x14ac:dyDescent="0.25">
      <c r="A171" s="9" t="s">
        <v>24</v>
      </c>
      <c r="B171" s="10"/>
      <c r="C171" s="9"/>
      <c r="D171" s="14"/>
      <c r="E171" s="14"/>
      <c r="F171" s="15"/>
      <c r="G171" s="9">
        <v>45</v>
      </c>
      <c r="H171" s="15"/>
      <c r="I171" s="15" t="s">
        <v>20</v>
      </c>
      <c r="J171" s="16">
        <f t="shared" ref="J171:Q171" si="85">SUM(J169:J170)</f>
        <v>62</v>
      </c>
      <c r="K171" s="16">
        <f t="shared" si="85"/>
        <v>256</v>
      </c>
      <c r="L171" s="16">
        <f t="shared" si="85"/>
        <v>31</v>
      </c>
      <c r="M171" s="16">
        <f t="shared" si="85"/>
        <v>349</v>
      </c>
      <c r="N171" s="16">
        <f t="shared" si="85"/>
        <v>717</v>
      </c>
      <c r="O171" s="16">
        <f t="shared" si="85"/>
        <v>0</v>
      </c>
      <c r="P171" s="17">
        <f t="shared" si="85"/>
        <v>1066</v>
      </c>
      <c r="Q171" s="16">
        <f t="shared" si="85"/>
        <v>25924.6</v>
      </c>
      <c r="R171" s="16">
        <v>68181.7</v>
      </c>
      <c r="S171" s="18" t="s">
        <v>148</v>
      </c>
    </row>
    <row r="172" spans="1:19" x14ac:dyDescent="0.25">
      <c r="A172" s="9">
        <v>43</v>
      </c>
      <c r="B172" s="10" t="s">
        <v>31</v>
      </c>
      <c r="C172" s="9">
        <v>56</v>
      </c>
      <c r="D172" s="9">
        <v>9</v>
      </c>
      <c r="E172" s="9">
        <v>2</v>
      </c>
      <c r="F172" s="10">
        <v>6.1</v>
      </c>
      <c r="G172" s="9" t="s">
        <v>26</v>
      </c>
      <c r="H172" s="10" t="s">
        <v>22</v>
      </c>
      <c r="I172" s="10" t="s">
        <v>25</v>
      </c>
      <c r="J172" s="11">
        <v>22</v>
      </c>
      <c r="K172" s="11">
        <v>100</v>
      </c>
      <c r="L172" s="11">
        <v>22</v>
      </c>
      <c r="M172" s="11">
        <f>SUBTOTAL(9,J172:L172)</f>
        <v>144</v>
      </c>
      <c r="N172" s="11">
        <v>260</v>
      </c>
      <c r="O172" s="11"/>
      <c r="P172" s="11">
        <f t="shared" ref="P172:P173" si="86">SUM(M172:O172)</f>
        <v>404</v>
      </c>
      <c r="Q172" s="23">
        <v>25097</v>
      </c>
      <c r="R172" s="16"/>
      <c r="S172" s="18"/>
    </row>
    <row r="173" spans="1:19" x14ac:dyDescent="0.25">
      <c r="A173" s="9" t="s">
        <v>24</v>
      </c>
      <c r="B173" s="10"/>
      <c r="C173" s="9"/>
      <c r="D173" s="9"/>
      <c r="E173" s="9"/>
      <c r="F173" s="10"/>
      <c r="G173" s="9" t="s">
        <v>92</v>
      </c>
      <c r="H173" s="10"/>
      <c r="I173" s="10" t="s">
        <v>23</v>
      </c>
      <c r="J173" s="11">
        <v>75</v>
      </c>
      <c r="K173" s="11">
        <v>233</v>
      </c>
      <c r="L173" s="11">
        <v>11</v>
      </c>
      <c r="M173" s="11">
        <f>SUBTOTAL(9,J173:L173)</f>
        <v>319</v>
      </c>
      <c r="N173" s="11">
        <v>531</v>
      </c>
      <c r="O173" s="11"/>
      <c r="P173" s="11">
        <f t="shared" si="86"/>
        <v>850</v>
      </c>
      <c r="Q173" s="23">
        <v>11104.6</v>
      </c>
      <c r="R173" s="16"/>
      <c r="S173" s="18"/>
    </row>
    <row r="174" spans="1:19" x14ac:dyDescent="0.25">
      <c r="A174" s="9" t="s">
        <v>24</v>
      </c>
      <c r="B174" s="10"/>
      <c r="C174" s="9"/>
      <c r="D174" s="14"/>
      <c r="E174" s="14"/>
      <c r="F174" s="15"/>
      <c r="G174" s="9">
        <v>45</v>
      </c>
      <c r="H174" s="15"/>
      <c r="I174" s="15" t="s">
        <v>20</v>
      </c>
      <c r="J174" s="16">
        <f t="shared" ref="J174:Q174" si="87">SUM(J172:J173)</f>
        <v>97</v>
      </c>
      <c r="K174" s="16">
        <f t="shared" si="87"/>
        <v>333</v>
      </c>
      <c r="L174" s="16">
        <f t="shared" si="87"/>
        <v>33</v>
      </c>
      <c r="M174" s="16">
        <f t="shared" si="87"/>
        <v>463</v>
      </c>
      <c r="N174" s="16">
        <f t="shared" si="87"/>
        <v>791</v>
      </c>
      <c r="O174" s="16">
        <f t="shared" si="87"/>
        <v>0</v>
      </c>
      <c r="P174" s="17">
        <f t="shared" si="87"/>
        <v>1254</v>
      </c>
      <c r="Q174" s="16">
        <f t="shared" si="87"/>
        <v>36201.599999999999</v>
      </c>
      <c r="R174" s="16">
        <v>87245.86</v>
      </c>
      <c r="S174" s="18" t="s">
        <v>148</v>
      </c>
    </row>
    <row r="175" spans="1:19" x14ac:dyDescent="0.25">
      <c r="A175" s="9">
        <v>44</v>
      </c>
      <c r="B175" s="10" t="s">
        <v>31</v>
      </c>
      <c r="C175" s="9">
        <v>56</v>
      </c>
      <c r="D175" s="9">
        <v>9</v>
      </c>
      <c r="E175" s="9">
        <v>3</v>
      </c>
      <c r="F175" s="10">
        <v>5</v>
      </c>
      <c r="G175" s="9" t="s">
        <v>21</v>
      </c>
      <c r="H175" s="10" t="s">
        <v>22</v>
      </c>
      <c r="I175" s="10" t="s">
        <v>25</v>
      </c>
      <c r="J175" s="11">
        <v>8</v>
      </c>
      <c r="K175" s="11">
        <v>63</v>
      </c>
      <c r="L175" s="11">
        <v>22</v>
      </c>
      <c r="M175" s="11">
        <f>SUBTOTAL(9,J175:L175)</f>
        <v>93</v>
      </c>
      <c r="N175" s="11">
        <v>242</v>
      </c>
      <c r="O175" s="11"/>
      <c r="P175" s="11">
        <f t="shared" ref="P175:P176" si="88">SUM(M175:O175)</f>
        <v>335</v>
      </c>
      <c r="Q175" s="23">
        <v>16140.6</v>
      </c>
      <c r="R175" s="16"/>
      <c r="S175" s="18"/>
    </row>
    <row r="176" spans="1:19" x14ac:dyDescent="0.25">
      <c r="A176" s="9" t="s">
        <v>24</v>
      </c>
      <c r="B176" s="10"/>
      <c r="C176" s="9"/>
      <c r="D176" s="9"/>
      <c r="E176" s="9"/>
      <c r="F176" s="10"/>
      <c r="G176" s="9" t="s">
        <v>92</v>
      </c>
      <c r="H176" s="10"/>
      <c r="I176" s="10" t="s">
        <v>23</v>
      </c>
      <c r="J176" s="11">
        <v>53</v>
      </c>
      <c r="K176" s="11">
        <v>178</v>
      </c>
      <c r="L176" s="11">
        <v>9</v>
      </c>
      <c r="M176" s="11">
        <f>SUBTOTAL(9,J176:L176)</f>
        <v>240</v>
      </c>
      <c r="N176" s="11">
        <v>460</v>
      </c>
      <c r="O176" s="11"/>
      <c r="P176" s="11">
        <f t="shared" si="88"/>
        <v>700</v>
      </c>
      <c r="Q176" s="23">
        <v>8370.6</v>
      </c>
      <c r="R176" s="16"/>
      <c r="S176" s="18"/>
    </row>
    <row r="177" spans="1:19" x14ac:dyDescent="0.25">
      <c r="A177" s="9" t="s">
        <v>24</v>
      </c>
      <c r="B177" s="10"/>
      <c r="C177" s="9"/>
      <c r="D177" s="14"/>
      <c r="E177" s="14"/>
      <c r="F177" s="15"/>
      <c r="G177" s="9">
        <v>45</v>
      </c>
      <c r="H177" s="15"/>
      <c r="I177" s="15" t="s">
        <v>20</v>
      </c>
      <c r="J177" s="16">
        <f t="shared" ref="J177:Q177" si="89">SUM(J175:J176)</f>
        <v>61</v>
      </c>
      <c r="K177" s="16">
        <f t="shared" si="89"/>
        <v>241</v>
      </c>
      <c r="L177" s="16">
        <f t="shared" si="89"/>
        <v>31</v>
      </c>
      <c r="M177" s="16">
        <f t="shared" si="89"/>
        <v>333</v>
      </c>
      <c r="N177" s="16">
        <f t="shared" si="89"/>
        <v>702</v>
      </c>
      <c r="O177" s="16">
        <f t="shared" si="89"/>
        <v>0</v>
      </c>
      <c r="P177" s="17">
        <f t="shared" si="89"/>
        <v>1035</v>
      </c>
      <c r="Q177" s="16">
        <f t="shared" si="89"/>
        <v>24511.200000000001</v>
      </c>
      <c r="R177" s="16">
        <v>66180.240000000005</v>
      </c>
      <c r="S177" s="18" t="s">
        <v>148</v>
      </c>
    </row>
    <row r="178" spans="1:19" x14ac:dyDescent="0.25">
      <c r="A178" s="9">
        <v>45</v>
      </c>
      <c r="B178" s="10" t="s">
        <v>31</v>
      </c>
      <c r="C178" s="9">
        <v>57</v>
      </c>
      <c r="D178" s="9">
        <v>13</v>
      </c>
      <c r="E178" s="9">
        <v>1</v>
      </c>
      <c r="F178" s="10">
        <v>4.5999999999999996</v>
      </c>
      <c r="G178" s="9" t="s">
        <v>39</v>
      </c>
      <c r="H178" s="10" t="s">
        <v>22</v>
      </c>
      <c r="I178" s="10" t="s">
        <v>25</v>
      </c>
      <c r="J178" s="11">
        <v>1</v>
      </c>
      <c r="K178" s="11">
        <v>5</v>
      </c>
      <c r="L178" s="11">
        <v>1</v>
      </c>
      <c r="M178" s="11">
        <f>SUBTOTAL(9,J178:L178)</f>
        <v>7</v>
      </c>
      <c r="N178" s="11">
        <v>25</v>
      </c>
      <c r="O178" s="11"/>
      <c r="P178" s="11">
        <f t="shared" ref="P178:P182" si="90">SUM(M178:O178)</f>
        <v>32</v>
      </c>
      <c r="Q178" s="23">
        <v>1310</v>
      </c>
      <c r="R178" s="16"/>
      <c r="S178" s="18"/>
    </row>
    <row r="179" spans="1:19" x14ac:dyDescent="0.25">
      <c r="A179" s="9" t="s">
        <v>24</v>
      </c>
      <c r="B179" s="10"/>
      <c r="C179" s="9"/>
      <c r="D179" s="9"/>
      <c r="E179" s="9"/>
      <c r="F179" s="10"/>
      <c r="G179" s="9" t="s">
        <v>43</v>
      </c>
      <c r="H179" s="10"/>
      <c r="I179" s="10" t="s">
        <v>40</v>
      </c>
      <c r="J179" s="11"/>
      <c r="K179" s="11"/>
      <c r="L179" s="11"/>
      <c r="M179" s="11">
        <f>SUBTOTAL(9,J179:L179)</f>
        <v>0</v>
      </c>
      <c r="N179" s="11">
        <v>24</v>
      </c>
      <c r="O179" s="11"/>
      <c r="P179" s="11">
        <f t="shared" si="90"/>
        <v>24</v>
      </c>
      <c r="Q179" s="23">
        <v>1152</v>
      </c>
      <c r="R179" s="16"/>
      <c r="S179" s="18"/>
    </row>
    <row r="180" spans="1:19" x14ac:dyDescent="0.25">
      <c r="A180" s="9"/>
      <c r="B180" s="10"/>
      <c r="C180" s="9"/>
      <c r="D180" s="9"/>
      <c r="E180" s="9"/>
      <c r="F180" s="10"/>
      <c r="G180" s="9">
        <v>90</v>
      </c>
      <c r="H180" s="10"/>
      <c r="I180" s="10" t="s">
        <v>32</v>
      </c>
      <c r="J180" s="11">
        <v>4</v>
      </c>
      <c r="K180" s="11">
        <v>14</v>
      </c>
      <c r="L180" s="11">
        <v>2</v>
      </c>
      <c r="M180" s="11">
        <f>SUBTOTAL(9,J180:L180)</f>
        <v>20</v>
      </c>
      <c r="N180" s="11">
        <v>227</v>
      </c>
      <c r="O180" s="11"/>
      <c r="P180" s="11">
        <f t="shared" si="90"/>
        <v>247</v>
      </c>
      <c r="Q180" s="23">
        <v>33594</v>
      </c>
      <c r="R180" s="16"/>
      <c r="S180" s="18"/>
    </row>
    <row r="181" spans="1:19" x14ac:dyDescent="0.25">
      <c r="A181" s="9"/>
      <c r="B181" s="10"/>
      <c r="C181" s="9"/>
      <c r="D181" s="9"/>
      <c r="E181" s="9"/>
      <c r="F181" s="10"/>
      <c r="G181" s="9"/>
      <c r="H181" s="10"/>
      <c r="I181" s="10" t="s">
        <v>33</v>
      </c>
      <c r="J181" s="11">
        <v>15</v>
      </c>
      <c r="K181" s="11">
        <v>22</v>
      </c>
      <c r="L181" s="11">
        <v>2</v>
      </c>
      <c r="M181" s="11">
        <f>SUBTOTAL(9,J181:L181)</f>
        <v>39</v>
      </c>
      <c r="N181" s="11">
        <v>104</v>
      </c>
      <c r="O181" s="11"/>
      <c r="P181" s="11">
        <f t="shared" si="90"/>
        <v>143</v>
      </c>
      <c r="Q181" s="23">
        <v>4147.2</v>
      </c>
      <c r="R181" s="16"/>
      <c r="S181" s="18"/>
    </row>
    <row r="182" spans="1:19" x14ac:dyDescent="0.25">
      <c r="A182" s="9"/>
      <c r="B182" s="10"/>
      <c r="C182" s="9"/>
      <c r="D182" s="9"/>
      <c r="E182" s="9"/>
      <c r="F182" s="10"/>
      <c r="G182" s="9"/>
      <c r="H182" s="10"/>
      <c r="I182" s="10" t="s">
        <v>23</v>
      </c>
      <c r="J182" s="11">
        <v>5</v>
      </c>
      <c r="K182" s="11">
        <v>9</v>
      </c>
      <c r="L182" s="11"/>
      <c r="M182" s="11">
        <f>SUBTOTAL(9,J182:L182)</f>
        <v>14</v>
      </c>
      <c r="N182" s="11">
        <v>41</v>
      </c>
      <c r="O182" s="11"/>
      <c r="P182" s="11">
        <f t="shared" si="90"/>
        <v>55</v>
      </c>
      <c r="Q182" s="23">
        <v>506.1</v>
      </c>
      <c r="R182" s="16"/>
      <c r="S182" s="18"/>
    </row>
    <row r="183" spans="1:19" x14ac:dyDescent="0.25">
      <c r="A183" s="9" t="s">
        <v>24</v>
      </c>
      <c r="B183" s="10"/>
      <c r="C183" s="9"/>
      <c r="D183" s="14"/>
      <c r="E183" s="14"/>
      <c r="F183" s="15"/>
      <c r="G183" s="9"/>
      <c r="H183" s="15"/>
      <c r="I183" s="15" t="s">
        <v>20</v>
      </c>
      <c r="J183" s="16">
        <f>SUM(J178:J182)</f>
        <v>25</v>
      </c>
      <c r="K183" s="16">
        <f t="shared" ref="K183:M183" si="91">SUM(K178:K182)</f>
        <v>50</v>
      </c>
      <c r="L183" s="16">
        <f t="shared" si="91"/>
        <v>5</v>
      </c>
      <c r="M183" s="16">
        <f t="shared" si="91"/>
        <v>80</v>
      </c>
      <c r="N183" s="16">
        <f>SUM(N178:N179:N182)</f>
        <v>421</v>
      </c>
      <c r="O183" s="16">
        <f>SUM(O178:O179)</f>
        <v>0</v>
      </c>
      <c r="P183" s="58">
        <f>SUM(P178:P179:P182)</f>
        <v>501</v>
      </c>
      <c r="Q183" s="16">
        <f>SUM(Q178:Q179:Q182)</f>
        <v>40709.299999999996</v>
      </c>
      <c r="R183" s="16">
        <v>337887.19</v>
      </c>
      <c r="S183" s="18" t="s">
        <v>148</v>
      </c>
    </row>
    <row r="184" spans="1:19" x14ac:dyDescent="0.25">
      <c r="A184" s="9">
        <v>46</v>
      </c>
      <c r="B184" s="10" t="s">
        <v>31</v>
      </c>
      <c r="C184" s="9">
        <v>57</v>
      </c>
      <c r="D184" s="9">
        <v>28</v>
      </c>
      <c r="E184" s="9">
        <v>1</v>
      </c>
      <c r="F184" s="10">
        <v>9.3000000000000007</v>
      </c>
      <c r="G184" s="9" t="s">
        <v>26</v>
      </c>
      <c r="H184" s="10" t="s">
        <v>22</v>
      </c>
      <c r="I184" s="10" t="s">
        <v>25</v>
      </c>
      <c r="J184" s="11">
        <v>23</v>
      </c>
      <c r="K184" s="11">
        <v>67</v>
      </c>
      <c r="L184" s="11">
        <v>14</v>
      </c>
      <c r="M184" s="11">
        <f>SUBTOTAL(9,J184:L184)</f>
        <v>104</v>
      </c>
      <c r="N184" s="11">
        <v>241</v>
      </c>
      <c r="O184" s="11"/>
      <c r="P184" s="11">
        <f t="shared" ref="P184:P187" si="92">SUM(M184:O184)</f>
        <v>345</v>
      </c>
      <c r="Q184" s="23">
        <v>18468</v>
      </c>
      <c r="R184" s="16"/>
      <c r="S184" s="18"/>
    </row>
    <row r="185" spans="1:19" x14ac:dyDescent="0.25">
      <c r="A185" s="9"/>
      <c r="B185" s="10"/>
      <c r="C185" s="9"/>
      <c r="D185" s="9"/>
      <c r="E185" s="9"/>
      <c r="F185" s="10"/>
      <c r="G185" s="9" t="s">
        <v>93</v>
      </c>
      <c r="H185" s="10"/>
      <c r="I185" s="10" t="s">
        <v>32</v>
      </c>
      <c r="J185" s="11">
        <v>9</v>
      </c>
      <c r="K185" s="11">
        <v>28</v>
      </c>
      <c r="L185" s="11">
        <v>4</v>
      </c>
      <c r="M185" s="11">
        <f>SUBTOTAL(9,J185:L185)</f>
        <v>41</v>
      </c>
      <c r="N185" s="11">
        <v>213</v>
      </c>
      <c r="O185" s="11"/>
      <c r="P185" s="11">
        <f t="shared" si="92"/>
        <v>254</v>
      </c>
      <c r="Q185" s="23">
        <v>57161.8</v>
      </c>
      <c r="R185" s="16"/>
      <c r="S185" s="18"/>
    </row>
    <row r="186" spans="1:19" x14ac:dyDescent="0.25">
      <c r="A186" s="9"/>
      <c r="B186" s="10"/>
      <c r="C186" s="9"/>
      <c r="D186" s="9"/>
      <c r="E186" s="9"/>
      <c r="F186" s="10"/>
      <c r="G186" s="9">
        <v>45</v>
      </c>
      <c r="H186" s="10"/>
      <c r="I186" s="10" t="s">
        <v>33</v>
      </c>
      <c r="J186" s="11">
        <v>6</v>
      </c>
      <c r="K186" s="11">
        <v>38</v>
      </c>
      <c r="L186" s="11">
        <v>4</v>
      </c>
      <c r="M186" s="11">
        <f>SUBTOTAL(9,J186:L186)</f>
        <v>48</v>
      </c>
      <c r="N186" s="11">
        <v>138</v>
      </c>
      <c r="O186" s="11"/>
      <c r="P186" s="11">
        <f t="shared" si="92"/>
        <v>186</v>
      </c>
      <c r="Q186" s="23">
        <v>4647.2</v>
      </c>
      <c r="R186" s="16"/>
      <c r="S186" s="18"/>
    </row>
    <row r="187" spans="1:19" x14ac:dyDescent="0.25">
      <c r="A187" s="9"/>
      <c r="B187" s="10"/>
      <c r="C187" s="9"/>
      <c r="D187" s="9"/>
      <c r="E187" s="9"/>
      <c r="F187" s="10"/>
      <c r="G187" s="9"/>
      <c r="H187" s="10"/>
      <c r="I187" s="10" t="s">
        <v>23</v>
      </c>
      <c r="J187" s="11">
        <v>69</v>
      </c>
      <c r="K187" s="11">
        <v>82</v>
      </c>
      <c r="L187" s="11">
        <v>5</v>
      </c>
      <c r="M187" s="11">
        <f>SUBTOTAL(9,J187:L187)</f>
        <v>156</v>
      </c>
      <c r="N187" s="11">
        <v>389</v>
      </c>
      <c r="O187" s="11"/>
      <c r="P187" s="11">
        <f t="shared" si="92"/>
        <v>545</v>
      </c>
      <c r="Q187" s="23">
        <v>5621.6</v>
      </c>
      <c r="R187" s="16"/>
      <c r="S187" s="18"/>
    </row>
    <row r="188" spans="1:19" x14ac:dyDescent="0.25">
      <c r="A188" s="9" t="s">
        <v>24</v>
      </c>
      <c r="B188" s="10"/>
      <c r="C188" s="9"/>
      <c r="D188" s="14"/>
      <c r="E188" s="14"/>
      <c r="F188" s="15"/>
      <c r="G188" s="9"/>
      <c r="H188" s="15"/>
      <c r="I188" s="15" t="s">
        <v>20</v>
      </c>
      <c r="J188" s="16">
        <f>SUM(J184:J187)</f>
        <v>107</v>
      </c>
      <c r="K188" s="16">
        <f t="shared" ref="K188:M188" si="93">SUM(K184:K187)</f>
        <v>215</v>
      </c>
      <c r="L188" s="16">
        <f t="shared" si="93"/>
        <v>27</v>
      </c>
      <c r="M188" s="16">
        <f t="shared" si="93"/>
        <v>349</v>
      </c>
      <c r="N188" s="16">
        <f>SUM(N184:N184:N187)</f>
        <v>981</v>
      </c>
      <c r="O188" s="16">
        <f>SUM(O184:O184)</f>
        <v>0</v>
      </c>
      <c r="P188" s="17">
        <f>SUM(P184:P184:P187)</f>
        <v>1330</v>
      </c>
      <c r="Q188" s="16">
        <f>SUM(Q184:Q184:Q187)</f>
        <v>85898.6</v>
      </c>
      <c r="R188" s="16">
        <v>162348.35</v>
      </c>
      <c r="S188" s="18" t="s">
        <v>148</v>
      </c>
    </row>
    <row r="189" spans="1:19" x14ac:dyDescent="0.25">
      <c r="A189" s="9">
        <v>47</v>
      </c>
      <c r="B189" s="10" t="s">
        <v>31</v>
      </c>
      <c r="C189" s="9">
        <v>59</v>
      </c>
      <c r="D189" s="9">
        <v>1</v>
      </c>
      <c r="E189" s="9">
        <v>1</v>
      </c>
      <c r="F189" s="10">
        <v>2.8</v>
      </c>
      <c r="G189" s="9" t="s">
        <v>26</v>
      </c>
      <c r="H189" s="10" t="s">
        <v>22</v>
      </c>
      <c r="I189" s="10" t="s">
        <v>27</v>
      </c>
      <c r="J189" s="11">
        <v>1</v>
      </c>
      <c r="K189" s="11">
        <v>7</v>
      </c>
      <c r="L189" s="11"/>
      <c r="M189" s="11">
        <f>J189+K189+L189</f>
        <v>8</v>
      </c>
      <c r="N189" s="11">
        <v>37</v>
      </c>
      <c r="O189" s="11"/>
      <c r="P189" s="11">
        <f t="shared" ref="P189:P192" si="94">SUM(M189:O189)</f>
        <v>45</v>
      </c>
      <c r="Q189" s="11">
        <v>297.89999999999998</v>
      </c>
      <c r="R189" s="16"/>
      <c r="S189" s="18"/>
    </row>
    <row r="190" spans="1:19" x14ac:dyDescent="0.25">
      <c r="A190" s="9" t="s">
        <v>24</v>
      </c>
      <c r="B190" s="10"/>
      <c r="C190" s="9"/>
      <c r="D190" s="14"/>
      <c r="E190" s="14"/>
      <c r="F190" s="15"/>
      <c r="G190" s="9" t="s">
        <v>48</v>
      </c>
      <c r="H190" s="15"/>
      <c r="I190" s="10" t="s">
        <v>40</v>
      </c>
      <c r="J190" s="11">
        <v>1</v>
      </c>
      <c r="K190" s="11">
        <v>1</v>
      </c>
      <c r="L190" s="11"/>
      <c r="M190" s="11">
        <f>J190+K190+L190</f>
        <v>2</v>
      </c>
      <c r="N190" s="11">
        <v>6</v>
      </c>
      <c r="O190" s="11"/>
      <c r="P190" s="11">
        <f t="shared" si="94"/>
        <v>8</v>
      </c>
      <c r="Q190" s="11">
        <v>3077.9</v>
      </c>
      <c r="R190" s="16"/>
      <c r="S190" s="18"/>
    </row>
    <row r="191" spans="1:19" x14ac:dyDescent="0.25">
      <c r="A191" s="9"/>
      <c r="B191" s="10"/>
      <c r="C191" s="9"/>
      <c r="D191" s="14"/>
      <c r="E191" s="14"/>
      <c r="F191" s="15"/>
      <c r="G191" s="9">
        <v>65</v>
      </c>
      <c r="H191" s="15"/>
      <c r="I191" s="10" t="s">
        <v>33</v>
      </c>
      <c r="J191" s="11">
        <v>40</v>
      </c>
      <c r="K191" s="11">
        <v>94</v>
      </c>
      <c r="L191" s="11">
        <v>8</v>
      </c>
      <c r="M191" s="11">
        <f>J191+K191+L191</f>
        <v>142</v>
      </c>
      <c r="N191" s="11">
        <v>430</v>
      </c>
      <c r="O191" s="11"/>
      <c r="P191" s="11">
        <f t="shared" si="94"/>
        <v>572</v>
      </c>
      <c r="Q191" s="11">
        <v>15438.8</v>
      </c>
      <c r="R191" s="16"/>
      <c r="S191" s="18"/>
    </row>
    <row r="192" spans="1:19" x14ac:dyDescent="0.25">
      <c r="A192" s="9" t="s">
        <v>24</v>
      </c>
      <c r="B192" s="10"/>
      <c r="C192" s="9"/>
      <c r="D192" s="9"/>
      <c r="E192" s="9"/>
      <c r="F192" s="10"/>
      <c r="G192" s="9"/>
      <c r="H192" s="10"/>
      <c r="I192" s="10" t="s">
        <v>32</v>
      </c>
      <c r="J192" s="11">
        <v>1</v>
      </c>
      <c r="K192" s="11">
        <v>6</v>
      </c>
      <c r="L192" s="11">
        <v>1</v>
      </c>
      <c r="M192" s="11">
        <f>J192+K192+L192</f>
        <v>8</v>
      </c>
      <c r="N192" s="11">
        <v>54</v>
      </c>
      <c r="O192" s="11"/>
      <c r="P192" s="11">
        <f t="shared" si="94"/>
        <v>62</v>
      </c>
      <c r="Q192" s="11">
        <v>11862.5</v>
      </c>
      <c r="R192" s="16"/>
      <c r="S192" s="18"/>
    </row>
    <row r="193" spans="1:19" x14ac:dyDescent="0.25">
      <c r="A193" s="9" t="s">
        <v>24</v>
      </c>
      <c r="B193" s="10"/>
      <c r="C193" s="9"/>
      <c r="D193" s="9"/>
      <c r="E193" s="9"/>
      <c r="F193" s="10"/>
      <c r="G193" s="9"/>
      <c r="H193" s="10"/>
      <c r="I193" s="15" t="s">
        <v>20</v>
      </c>
      <c r="J193" s="16">
        <f t="shared" ref="J193:Q193" si="95">SUM(J189:J192)</f>
        <v>43</v>
      </c>
      <c r="K193" s="16">
        <f t="shared" si="95"/>
        <v>108</v>
      </c>
      <c r="L193" s="16">
        <f t="shared" si="95"/>
        <v>9</v>
      </c>
      <c r="M193" s="16">
        <f t="shared" si="95"/>
        <v>160</v>
      </c>
      <c r="N193" s="16">
        <f t="shared" si="95"/>
        <v>527</v>
      </c>
      <c r="O193" s="16">
        <f t="shared" si="95"/>
        <v>0</v>
      </c>
      <c r="P193" s="17">
        <f t="shared" si="95"/>
        <v>687</v>
      </c>
      <c r="Q193" s="16">
        <f t="shared" si="95"/>
        <v>30677.1</v>
      </c>
      <c r="R193" s="16">
        <v>53684.93</v>
      </c>
      <c r="S193" s="18" t="s">
        <v>151</v>
      </c>
    </row>
    <row r="194" spans="1:19" x14ac:dyDescent="0.25">
      <c r="A194" s="9">
        <v>48</v>
      </c>
      <c r="B194" s="10" t="s">
        <v>31</v>
      </c>
      <c r="C194" s="9">
        <v>59</v>
      </c>
      <c r="D194" s="9">
        <v>10</v>
      </c>
      <c r="E194" s="9">
        <v>2</v>
      </c>
      <c r="F194" s="10">
        <v>9.1</v>
      </c>
      <c r="G194" s="9" t="s">
        <v>26</v>
      </c>
      <c r="H194" s="10" t="s">
        <v>22</v>
      </c>
      <c r="I194" s="10" t="s">
        <v>27</v>
      </c>
      <c r="J194" s="11">
        <v>7</v>
      </c>
      <c r="K194" s="11">
        <v>39</v>
      </c>
      <c r="L194" s="11">
        <v>1</v>
      </c>
      <c r="M194" s="11">
        <f>J194+K194+L194</f>
        <v>47</v>
      </c>
      <c r="N194" s="11">
        <v>114</v>
      </c>
      <c r="O194" s="11"/>
      <c r="P194" s="11">
        <f t="shared" ref="P194:P197" si="96">SUM(M194:O194)</f>
        <v>161</v>
      </c>
      <c r="Q194" s="11">
        <v>1642.2</v>
      </c>
      <c r="R194" s="16"/>
      <c r="S194" s="18"/>
    </row>
    <row r="195" spans="1:19" x14ac:dyDescent="0.25">
      <c r="A195" s="9" t="s">
        <v>24</v>
      </c>
      <c r="B195" s="10"/>
      <c r="C195" s="9"/>
      <c r="D195" s="14"/>
      <c r="E195" s="14"/>
      <c r="F195" s="15"/>
      <c r="G195" s="9" t="s">
        <v>49</v>
      </c>
      <c r="H195" s="15"/>
      <c r="I195" s="10" t="s">
        <v>25</v>
      </c>
      <c r="J195" s="11"/>
      <c r="K195" s="11">
        <v>4</v>
      </c>
      <c r="L195" s="11">
        <v>1</v>
      </c>
      <c r="M195" s="11">
        <f>J195+K195+L195</f>
        <v>5</v>
      </c>
      <c r="N195" s="11">
        <v>24</v>
      </c>
      <c r="O195" s="11"/>
      <c r="P195" s="11">
        <f t="shared" si="96"/>
        <v>29</v>
      </c>
      <c r="Q195" s="11">
        <v>990.1</v>
      </c>
      <c r="R195" s="16"/>
      <c r="S195" s="18"/>
    </row>
    <row r="196" spans="1:19" x14ac:dyDescent="0.25">
      <c r="A196" s="9"/>
      <c r="B196" s="10"/>
      <c r="C196" s="9"/>
      <c r="D196" s="14"/>
      <c r="E196" s="14"/>
      <c r="F196" s="15"/>
      <c r="G196" s="9">
        <v>80</v>
      </c>
      <c r="H196" s="15"/>
      <c r="I196" s="10" t="s">
        <v>33</v>
      </c>
      <c r="J196" s="11">
        <v>225</v>
      </c>
      <c r="K196" s="11">
        <v>330</v>
      </c>
      <c r="L196" s="11">
        <v>32</v>
      </c>
      <c r="M196" s="11">
        <f>J196+K196+L196</f>
        <v>587</v>
      </c>
      <c r="N196" s="11">
        <v>1169</v>
      </c>
      <c r="O196" s="11"/>
      <c r="P196" s="11">
        <f t="shared" si="96"/>
        <v>1756</v>
      </c>
      <c r="Q196" s="11">
        <v>64369.5</v>
      </c>
      <c r="R196" s="16"/>
      <c r="S196" s="18"/>
    </row>
    <row r="197" spans="1:19" x14ac:dyDescent="0.25">
      <c r="A197" s="9" t="s">
        <v>24</v>
      </c>
      <c r="B197" s="10"/>
      <c r="C197" s="9"/>
      <c r="D197" s="9"/>
      <c r="E197" s="9"/>
      <c r="F197" s="10"/>
      <c r="G197" s="9"/>
      <c r="H197" s="10"/>
      <c r="I197" s="10" t="s">
        <v>32</v>
      </c>
      <c r="J197" s="11">
        <v>4</v>
      </c>
      <c r="K197" s="11">
        <v>28</v>
      </c>
      <c r="L197" s="11">
        <v>7</v>
      </c>
      <c r="M197" s="11">
        <f>J197+K197+L197</f>
        <v>39</v>
      </c>
      <c r="N197" s="11">
        <v>166</v>
      </c>
      <c r="O197" s="11"/>
      <c r="P197" s="11">
        <f t="shared" si="96"/>
        <v>205</v>
      </c>
      <c r="Q197" s="11">
        <v>51302.5</v>
      </c>
      <c r="R197" s="16"/>
      <c r="S197" s="18"/>
    </row>
    <row r="198" spans="1:19" x14ac:dyDescent="0.25">
      <c r="A198" s="9" t="s">
        <v>24</v>
      </c>
      <c r="B198" s="10"/>
      <c r="C198" s="9"/>
      <c r="D198" s="9"/>
      <c r="E198" s="9"/>
      <c r="F198" s="10"/>
      <c r="G198" s="9"/>
      <c r="H198" s="10"/>
      <c r="I198" s="15" t="s">
        <v>20</v>
      </c>
      <c r="J198" s="16">
        <f t="shared" ref="J198:Q198" si="97">SUM(J194:J197)</f>
        <v>236</v>
      </c>
      <c r="K198" s="16">
        <f t="shared" si="97"/>
        <v>401</v>
      </c>
      <c r="L198" s="16">
        <f t="shared" si="97"/>
        <v>41</v>
      </c>
      <c r="M198" s="16">
        <f t="shared" si="97"/>
        <v>678</v>
      </c>
      <c r="N198" s="16">
        <f t="shared" si="97"/>
        <v>1473</v>
      </c>
      <c r="O198" s="16">
        <f t="shared" si="97"/>
        <v>0</v>
      </c>
      <c r="P198" s="17">
        <f t="shared" si="97"/>
        <v>2151</v>
      </c>
      <c r="Q198" s="16">
        <f t="shared" si="97"/>
        <v>118304.3</v>
      </c>
      <c r="R198" s="16">
        <v>194019.05</v>
      </c>
      <c r="S198" s="18" t="s">
        <v>151</v>
      </c>
    </row>
    <row r="199" spans="1:19" x14ac:dyDescent="0.25">
      <c r="A199" s="9">
        <v>49</v>
      </c>
      <c r="B199" s="10" t="s">
        <v>31</v>
      </c>
      <c r="C199" s="9">
        <v>61</v>
      </c>
      <c r="D199" s="9">
        <v>20</v>
      </c>
      <c r="E199" s="9">
        <v>1</v>
      </c>
      <c r="F199" s="10">
        <v>4.9000000000000004</v>
      </c>
      <c r="G199" s="9" t="s">
        <v>26</v>
      </c>
      <c r="H199" s="10" t="s">
        <v>22</v>
      </c>
      <c r="I199" s="10" t="s">
        <v>27</v>
      </c>
      <c r="J199" s="11">
        <v>9</v>
      </c>
      <c r="K199" s="11">
        <v>5</v>
      </c>
      <c r="L199" s="11"/>
      <c r="M199" s="11">
        <f>J199+K199+L199</f>
        <v>14</v>
      </c>
      <c r="N199" s="11">
        <v>40</v>
      </c>
      <c r="O199" s="11"/>
      <c r="P199" s="11">
        <f t="shared" ref="P199:P203" si="98">SUM(M199:O199)</f>
        <v>54</v>
      </c>
      <c r="Q199" s="11">
        <v>542.29999999999995</v>
      </c>
      <c r="R199" s="16"/>
      <c r="S199" s="18"/>
    </row>
    <row r="200" spans="1:19" x14ac:dyDescent="0.25">
      <c r="A200" s="9"/>
      <c r="B200" s="10"/>
      <c r="C200" s="9"/>
      <c r="D200" s="9"/>
      <c r="E200" s="9"/>
      <c r="F200" s="10"/>
      <c r="G200" s="9" t="s">
        <v>44</v>
      </c>
      <c r="H200" s="10"/>
      <c r="I200" s="10" t="s">
        <v>40</v>
      </c>
      <c r="J200" s="11">
        <v>3</v>
      </c>
      <c r="K200" s="11">
        <v>9</v>
      </c>
      <c r="L200" s="11"/>
      <c r="M200" s="11">
        <f t="shared" ref="M200:M202" si="99">J200+K200+L200</f>
        <v>12</v>
      </c>
      <c r="N200" s="11">
        <v>44</v>
      </c>
      <c r="O200" s="11"/>
      <c r="P200" s="11">
        <f t="shared" si="98"/>
        <v>56</v>
      </c>
      <c r="Q200" s="11">
        <v>16651.8</v>
      </c>
      <c r="R200" s="16"/>
      <c r="S200" s="18"/>
    </row>
    <row r="201" spans="1:19" x14ac:dyDescent="0.25">
      <c r="A201" s="9"/>
      <c r="B201" s="10"/>
      <c r="C201" s="9"/>
      <c r="D201" s="9"/>
      <c r="E201" s="9"/>
      <c r="F201" s="10"/>
      <c r="G201" s="9">
        <v>100</v>
      </c>
      <c r="H201" s="10"/>
      <c r="I201" s="10" t="s">
        <v>32</v>
      </c>
      <c r="J201" s="11">
        <v>6</v>
      </c>
      <c r="K201" s="11">
        <v>9</v>
      </c>
      <c r="L201" s="11">
        <v>1</v>
      </c>
      <c r="M201" s="11">
        <f t="shared" si="99"/>
        <v>16</v>
      </c>
      <c r="N201" s="11">
        <v>184</v>
      </c>
      <c r="O201" s="11"/>
      <c r="P201" s="11">
        <f t="shared" si="98"/>
        <v>200</v>
      </c>
      <c r="Q201" s="11">
        <v>28551.4</v>
      </c>
      <c r="R201" s="16"/>
      <c r="S201" s="18"/>
    </row>
    <row r="202" spans="1:19" x14ac:dyDescent="0.25">
      <c r="A202" s="9"/>
      <c r="B202" s="10"/>
      <c r="C202" s="9"/>
      <c r="D202" s="9"/>
      <c r="E202" s="9"/>
      <c r="F202" s="10"/>
      <c r="G202" s="9"/>
      <c r="H202" s="10"/>
      <c r="I202" s="10" t="s">
        <v>25</v>
      </c>
      <c r="J202" s="11">
        <v>3</v>
      </c>
      <c r="K202" s="11">
        <v>7</v>
      </c>
      <c r="L202" s="11"/>
      <c r="M202" s="11">
        <f t="shared" si="99"/>
        <v>10</v>
      </c>
      <c r="N202" s="11">
        <v>52</v>
      </c>
      <c r="O202" s="11"/>
      <c r="P202" s="11">
        <f t="shared" si="98"/>
        <v>62</v>
      </c>
      <c r="Q202" s="11">
        <v>2260.1999999999998</v>
      </c>
      <c r="R202" s="16"/>
      <c r="S202" s="18"/>
    </row>
    <row r="203" spans="1:19" x14ac:dyDescent="0.25">
      <c r="A203" s="9" t="s">
        <v>24</v>
      </c>
      <c r="B203" s="10"/>
      <c r="C203" s="9"/>
      <c r="D203" s="14"/>
      <c r="E203" s="14"/>
      <c r="F203" s="15"/>
      <c r="H203" s="15"/>
      <c r="I203" s="10" t="s">
        <v>33</v>
      </c>
      <c r="J203" s="11">
        <v>37</v>
      </c>
      <c r="K203" s="11">
        <v>40</v>
      </c>
      <c r="L203" s="11">
        <v>3</v>
      </c>
      <c r="M203" s="11">
        <f>J203+K203+L203</f>
        <v>80</v>
      </c>
      <c r="N203" s="11">
        <v>233</v>
      </c>
      <c r="O203" s="11"/>
      <c r="P203" s="11">
        <f t="shared" si="98"/>
        <v>313</v>
      </c>
      <c r="Q203" s="11">
        <v>8811.7999999999993</v>
      </c>
      <c r="R203" s="16"/>
      <c r="S203" s="18"/>
    </row>
    <row r="204" spans="1:19" x14ac:dyDescent="0.25">
      <c r="A204" s="9" t="s">
        <v>24</v>
      </c>
      <c r="B204" s="10"/>
      <c r="C204" s="9"/>
      <c r="D204" s="9"/>
      <c r="E204" s="9"/>
      <c r="F204" s="10"/>
      <c r="H204" s="10"/>
      <c r="I204" s="15" t="s">
        <v>20</v>
      </c>
      <c r="J204" s="16">
        <f t="shared" ref="J204:Q204" si="100">SUM(J199:J203)</f>
        <v>58</v>
      </c>
      <c r="K204" s="16">
        <f t="shared" si="100"/>
        <v>70</v>
      </c>
      <c r="L204" s="16">
        <f t="shared" si="100"/>
        <v>4</v>
      </c>
      <c r="M204" s="16">
        <f t="shared" si="100"/>
        <v>132</v>
      </c>
      <c r="N204" s="16">
        <f t="shared" si="100"/>
        <v>553</v>
      </c>
      <c r="O204" s="16">
        <f t="shared" si="100"/>
        <v>0</v>
      </c>
      <c r="P204" s="17">
        <f t="shared" si="100"/>
        <v>685</v>
      </c>
      <c r="Q204" s="16">
        <f t="shared" si="100"/>
        <v>56817.5</v>
      </c>
      <c r="R204" s="16">
        <v>97157.93</v>
      </c>
      <c r="S204" s="18" t="s">
        <v>151</v>
      </c>
    </row>
    <row r="205" spans="1:19" x14ac:dyDescent="0.25">
      <c r="A205" s="9">
        <v>50</v>
      </c>
      <c r="B205" s="10" t="s">
        <v>31</v>
      </c>
      <c r="C205" s="9">
        <v>61</v>
      </c>
      <c r="D205" s="9">
        <v>22</v>
      </c>
      <c r="E205" s="9">
        <v>2</v>
      </c>
      <c r="F205" s="10">
        <v>3.3</v>
      </c>
      <c r="G205" s="9" t="s">
        <v>26</v>
      </c>
      <c r="H205" s="10" t="s">
        <v>22</v>
      </c>
      <c r="I205" s="10" t="s">
        <v>40</v>
      </c>
      <c r="J205" s="11">
        <v>2</v>
      </c>
      <c r="K205" s="11">
        <v>6</v>
      </c>
      <c r="L205" s="11"/>
      <c r="M205" s="11">
        <f>SUBTOTAL(9,J205:L205)</f>
        <v>8</v>
      </c>
      <c r="N205" s="11">
        <v>36</v>
      </c>
      <c r="O205" s="11"/>
      <c r="P205" s="11">
        <f t="shared" ref="P205:P208" si="101">SUM(M205:O205)</f>
        <v>44</v>
      </c>
      <c r="Q205" s="23">
        <v>11421.2</v>
      </c>
      <c r="R205" s="16"/>
      <c r="S205" s="18"/>
    </row>
    <row r="206" spans="1:19" x14ac:dyDescent="0.25">
      <c r="A206" s="9" t="s">
        <v>24</v>
      </c>
      <c r="B206" s="10"/>
      <c r="C206" s="9"/>
      <c r="D206" s="9"/>
      <c r="E206" s="9"/>
      <c r="F206" s="10"/>
      <c r="G206" s="9" t="s">
        <v>44</v>
      </c>
      <c r="H206" s="10"/>
      <c r="I206" s="10" t="s">
        <v>32</v>
      </c>
      <c r="J206" s="11">
        <v>7</v>
      </c>
      <c r="K206" s="11">
        <v>7</v>
      </c>
      <c r="L206" s="11">
        <v>1</v>
      </c>
      <c r="M206" s="11">
        <f>SUBTOTAL(9,J206:L206)</f>
        <v>15</v>
      </c>
      <c r="N206" s="11">
        <v>160</v>
      </c>
      <c r="O206" s="11"/>
      <c r="P206" s="11">
        <f t="shared" si="101"/>
        <v>175</v>
      </c>
      <c r="Q206" s="23">
        <v>26738</v>
      </c>
      <c r="R206" s="16"/>
      <c r="S206" s="18"/>
    </row>
    <row r="207" spans="1:19" x14ac:dyDescent="0.25">
      <c r="A207" s="9"/>
      <c r="B207" s="10"/>
      <c r="C207" s="9"/>
      <c r="D207" s="9"/>
      <c r="E207" s="9"/>
      <c r="F207" s="10"/>
      <c r="G207" s="9">
        <v>100</v>
      </c>
      <c r="H207" s="10"/>
      <c r="I207" s="10" t="s">
        <v>33</v>
      </c>
      <c r="J207" s="11">
        <v>31</v>
      </c>
      <c r="K207" s="11">
        <v>41</v>
      </c>
      <c r="L207" s="11">
        <v>3</v>
      </c>
      <c r="M207" s="11">
        <f>SUBTOTAL(9,J207:L207)</f>
        <v>75</v>
      </c>
      <c r="N207" s="11">
        <v>142</v>
      </c>
      <c r="O207" s="11"/>
      <c r="P207" s="11">
        <f t="shared" si="101"/>
        <v>217</v>
      </c>
      <c r="Q207" s="23">
        <v>7939</v>
      </c>
      <c r="R207" s="16"/>
      <c r="S207" s="18"/>
    </row>
    <row r="208" spans="1:19" x14ac:dyDescent="0.25">
      <c r="A208" s="9"/>
      <c r="B208" s="10"/>
      <c r="C208" s="9"/>
      <c r="D208" s="9"/>
      <c r="E208" s="9"/>
      <c r="F208" s="10"/>
      <c r="G208" s="9"/>
      <c r="H208" s="10"/>
      <c r="I208" s="10" t="s">
        <v>23</v>
      </c>
      <c r="J208" s="11">
        <v>2</v>
      </c>
      <c r="K208" s="11">
        <v>7</v>
      </c>
      <c r="L208" s="11"/>
      <c r="M208" s="11">
        <f>SUBTOTAL(9,J208:L208)</f>
        <v>9</v>
      </c>
      <c r="N208" s="11">
        <v>28</v>
      </c>
      <c r="O208" s="11"/>
      <c r="P208" s="11">
        <f t="shared" si="101"/>
        <v>37</v>
      </c>
      <c r="Q208" s="23">
        <v>315.7</v>
      </c>
      <c r="R208" s="16"/>
      <c r="S208" s="18"/>
    </row>
    <row r="209" spans="1:19" x14ac:dyDescent="0.25">
      <c r="A209" s="9" t="s">
        <v>24</v>
      </c>
      <c r="B209" s="10"/>
      <c r="C209" s="9"/>
      <c r="D209" s="14"/>
      <c r="E209" s="14"/>
      <c r="F209" s="15"/>
      <c r="G209" s="9"/>
      <c r="H209" s="15"/>
      <c r="I209" s="15" t="s">
        <v>20</v>
      </c>
      <c r="J209" s="16">
        <f>SUM(J205:J208)</f>
        <v>42</v>
      </c>
      <c r="K209" s="16">
        <f t="shared" ref="K209:M209" si="102">SUM(K205:K208)</f>
        <v>61</v>
      </c>
      <c r="L209" s="16">
        <f t="shared" si="102"/>
        <v>4</v>
      </c>
      <c r="M209" s="16">
        <f t="shared" si="102"/>
        <v>107</v>
      </c>
      <c r="N209" s="16">
        <f>SUM(N205:N206:N208)</f>
        <v>366</v>
      </c>
      <c r="O209" s="16">
        <f>SUM(O205:O206)</f>
        <v>0</v>
      </c>
      <c r="P209" s="17">
        <f>SUM(P205:P206:P208)</f>
        <v>473</v>
      </c>
      <c r="Q209" s="16">
        <f>SUM(Q205:Q206:Q208)</f>
        <v>46413.899999999994</v>
      </c>
      <c r="R209" s="16">
        <v>73798.100000000006</v>
      </c>
      <c r="S209" s="18" t="s">
        <v>151</v>
      </c>
    </row>
    <row r="210" spans="1:19" x14ac:dyDescent="0.25">
      <c r="A210" s="9">
        <v>51</v>
      </c>
      <c r="B210" s="10" t="s">
        <v>31</v>
      </c>
      <c r="C210" s="9">
        <v>61</v>
      </c>
      <c r="D210" s="9">
        <v>22</v>
      </c>
      <c r="E210" s="9">
        <v>3</v>
      </c>
      <c r="F210" s="10">
        <v>4</v>
      </c>
      <c r="G210" s="9" t="s">
        <v>21</v>
      </c>
      <c r="H210" s="10" t="s">
        <v>22</v>
      </c>
      <c r="I210" s="10" t="s">
        <v>25</v>
      </c>
      <c r="J210" s="11"/>
      <c r="K210" s="11">
        <v>3</v>
      </c>
      <c r="L210" s="11">
        <v>1</v>
      </c>
      <c r="M210" s="11">
        <f>SUBTOTAL(9,J210:L210)</f>
        <v>4</v>
      </c>
      <c r="N210" s="11">
        <v>24</v>
      </c>
      <c r="O210" s="11"/>
      <c r="P210" s="11">
        <f t="shared" ref="P210:P214" si="103">SUM(M210:O210)</f>
        <v>28</v>
      </c>
      <c r="Q210" s="23">
        <v>798.3</v>
      </c>
      <c r="R210" s="16"/>
      <c r="S210" s="18"/>
    </row>
    <row r="211" spans="1:19" x14ac:dyDescent="0.25">
      <c r="A211" s="9" t="s">
        <v>24</v>
      </c>
      <c r="B211" s="10"/>
      <c r="C211" s="9"/>
      <c r="D211" s="9"/>
      <c r="E211" s="9"/>
      <c r="F211" s="10"/>
      <c r="G211" s="9" t="s">
        <v>44</v>
      </c>
      <c r="H211" s="10"/>
      <c r="I211" s="10" t="s">
        <v>40</v>
      </c>
      <c r="J211" s="11">
        <v>2</v>
      </c>
      <c r="K211" s="11">
        <v>4</v>
      </c>
      <c r="L211" s="11"/>
      <c r="M211" s="11">
        <f>SUBTOTAL(9,J211:L211)</f>
        <v>6</v>
      </c>
      <c r="N211" s="11">
        <v>42</v>
      </c>
      <c r="O211" s="11"/>
      <c r="P211" s="11">
        <f t="shared" si="103"/>
        <v>48</v>
      </c>
      <c r="Q211" s="23">
        <v>9506</v>
      </c>
      <c r="R211" s="16"/>
      <c r="S211" s="18"/>
    </row>
    <row r="212" spans="1:19" x14ac:dyDescent="0.25">
      <c r="A212" s="9"/>
      <c r="B212" s="10"/>
      <c r="C212" s="9"/>
      <c r="D212" s="9"/>
      <c r="E212" s="9"/>
      <c r="F212" s="10"/>
      <c r="G212" s="9">
        <v>100</v>
      </c>
      <c r="H212" s="10"/>
      <c r="I212" s="10" t="s">
        <v>33</v>
      </c>
      <c r="J212" s="11">
        <v>35</v>
      </c>
      <c r="K212" s="11">
        <v>48</v>
      </c>
      <c r="L212" s="11">
        <v>5</v>
      </c>
      <c r="M212" s="11">
        <f>SUBTOTAL(9,J212:L212)</f>
        <v>88</v>
      </c>
      <c r="N212" s="11">
        <v>206</v>
      </c>
      <c r="O212" s="11"/>
      <c r="P212" s="11">
        <f t="shared" si="103"/>
        <v>294</v>
      </c>
      <c r="Q212" s="23">
        <v>9303.2999999999993</v>
      </c>
      <c r="R212" s="16"/>
      <c r="S212" s="18"/>
    </row>
    <row r="213" spans="1:19" x14ac:dyDescent="0.25">
      <c r="A213" s="9"/>
      <c r="B213" s="10"/>
      <c r="C213" s="9"/>
      <c r="D213" s="9"/>
      <c r="E213" s="9"/>
      <c r="F213" s="10"/>
      <c r="G213" s="9"/>
      <c r="H213" s="10"/>
      <c r="I213" s="10" t="s">
        <v>32</v>
      </c>
      <c r="J213" s="11">
        <v>6</v>
      </c>
      <c r="K213" s="11">
        <v>11</v>
      </c>
      <c r="L213" s="11">
        <v>1</v>
      </c>
      <c r="M213" s="11">
        <f>SUBTOTAL(9,J213:L213)</f>
        <v>18</v>
      </c>
      <c r="N213" s="11">
        <v>150</v>
      </c>
      <c r="O213" s="11"/>
      <c r="P213" s="11">
        <f t="shared" si="103"/>
        <v>168</v>
      </c>
      <c r="Q213" s="23">
        <v>29122.6</v>
      </c>
      <c r="R213" s="16"/>
      <c r="S213" s="18"/>
    </row>
    <row r="214" spans="1:19" x14ac:dyDescent="0.25">
      <c r="A214" s="9"/>
      <c r="B214" s="10"/>
      <c r="C214" s="9"/>
      <c r="D214" s="9"/>
      <c r="E214" s="9"/>
      <c r="F214" s="10"/>
      <c r="G214" s="9"/>
      <c r="H214" s="10"/>
      <c r="I214" s="10" t="s">
        <v>23</v>
      </c>
      <c r="J214" s="11">
        <v>3</v>
      </c>
      <c r="K214" s="11">
        <v>6</v>
      </c>
      <c r="L214" s="11"/>
      <c r="M214" s="11">
        <f>SUBTOTAL(9,J214:L214)</f>
        <v>9</v>
      </c>
      <c r="N214" s="11">
        <v>38</v>
      </c>
      <c r="O214" s="11"/>
      <c r="P214" s="11">
        <f t="shared" si="103"/>
        <v>47</v>
      </c>
      <c r="Q214" s="23">
        <v>335</v>
      </c>
      <c r="R214" s="16"/>
      <c r="S214" s="18"/>
    </row>
    <row r="215" spans="1:19" x14ac:dyDescent="0.25">
      <c r="A215" s="9" t="s">
        <v>24</v>
      </c>
      <c r="B215" s="10"/>
      <c r="C215" s="9"/>
      <c r="D215" s="14"/>
      <c r="E215" s="14"/>
      <c r="F215" s="15"/>
      <c r="G215" s="9"/>
      <c r="H215" s="15"/>
      <c r="I215" s="15" t="s">
        <v>20</v>
      </c>
      <c r="J215" s="16">
        <f>SUM(J210:J214)</f>
        <v>46</v>
      </c>
      <c r="K215" s="16">
        <f t="shared" ref="K215:M215" si="104">SUM(K210:K214)</f>
        <v>72</v>
      </c>
      <c r="L215" s="16">
        <f t="shared" si="104"/>
        <v>7</v>
      </c>
      <c r="M215" s="16">
        <f t="shared" si="104"/>
        <v>125</v>
      </c>
      <c r="N215" s="16">
        <f>SUM(N210:N211:N214)</f>
        <v>460</v>
      </c>
      <c r="O215" s="16">
        <f>SUM(O210:O211)</f>
        <v>0</v>
      </c>
      <c r="P215" s="17">
        <f>SUM(P210:P211:P214)</f>
        <v>585</v>
      </c>
      <c r="Q215" s="16">
        <f>SUM(Q210:Q211:Q214)</f>
        <v>49065.2</v>
      </c>
      <c r="R215" s="16">
        <v>81938.880000000005</v>
      </c>
      <c r="S215" s="18" t="s">
        <v>151</v>
      </c>
    </row>
    <row r="216" spans="1:19" x14ac:dyDescent="0.25">
      <c r="A216" s="9">
        <v>52</v>
      </c>
      <c r="B216" s="10" t="s">
        <v>31</v>
      </c>
      <c r="C216" s="9">
        <v>61</v>
      </c>
      <c r="D216" s="9">
        <v>24</v>
      </c>
      <c r="E216" s="9">
        <v>4</v>
      </c>
      <c r="F216" s="10">
        <v>5.6</v>
      </c>
      <c r="G216" s="9" t="s">
        <v>21</v>
      </c>
      <c r="H216" s="10" t="s">
        <v>22</v>
      </c>
      <c r="I216" s="10" t="s">
        <v>25</v>
      </c>
      <c r="J216" s="11">
        <v>21</v>
      </c>
      <c r="K216" s="11">
        <v>105</v>
      </c>
      <c r="L216" s="11">
        <v>25</v>
      </c>
      <c r="M216" s="11">
        <f>SUBTOTAL(9,J216:L216)</f>
        <v>151</v>
      </c>
      <c r="N216" s="11">
        <v>353</v>
      </c>
      <c r="O216" s="11"/>
      <c r="P216" s="11">
        <f t="shared" ref="P216:P218" si="105">SUM(M216:O216)</f>
        <v>504</v>
      </c>
      <c r="Q216" s="23">
        <v>27029.8</v>
      </c>
      <c r="R216" s="16"/>
      <c r="S216" s="18"/>
    </row>
    <row r="217" spans="1:19" x14ac:dyDescent="0.25">
      <c r="A217" s="9" t="s">
        <v>24</v>
      </c>
      <c r="B217" s="10"/>
      <c r="C217" s="9"/>
      <c r="D217" s="9"/>
      <c r="E217" s="9"/>
      <c r="F217" s="10"/>
      <c r="G217" s="9" t="s">
        <v>94</v>
      </c>
      <c r="H217" s="10"/>
      <c r="I217" s="10" t="s">
        <v>33</v>
      </c>
      <c r="J217" s="11"/>
      <c r="K217" s="11">
        <v>24</v>
      </c>
      <c r="L217" s="11">
        <v>11</v>
      </c>
      <c r="M217" s="11">
        <f>SUBTOTAL(9,J217:L217)</f>
        <v>35</v>
      </c>
      <c r="N217" s="11">
        <v>120</v>
      </c>
      <c r="O217" s="11"/>
      <c r="P217" s="11">
        <f t="shared" si="105"/>
        <v>155</v>
      </c>
      <c r="Q217" s="23">
        <v>3084.2</v>
      </c>
      <c r="R217" s="16"/>
      <c r="S217" s="18"/>
    </row>
    <row r="218" spans="1:19" x14ac:dyDescent="0.25">
      <c r="A218" s="9"/>
      <c r="B218" s="10"/>
      <c r="C218" s="9"/>
      <c r="D218" s="9"/>
      <c r="E218" s="9"/>
      <c r="F218" s="10"/>
      <c r="G218" s="9">
        <v>55</v>
      </c>
      <c r="H218" s="10"/>
      <c r="I218" s="10" t="s">
        <v>23</v>
      </c>
      <c r="J218" s="11">
        <v>41</v>
      </c>
      <c r="K218" s="11">
        <v>146</v>
      </c>
      <c r="L218" s="11">
        <v>11</v>
      </c>
      <c r="M218" s="11">
        <f>SUBTOTAL(9,J218:L218)</f>
        <v>198</v>
      </c>
      <c r="N218" s="11">
        <v>381</v>
      </c>
      <c r="O218" s="11"/>
      <c r="P218" s="11">
        <f t="shared" si="105"/>
        <v>579</v>
      </c>
      <c r="Q218" s="23">
        <v>6825.4</v>
      </c>
      <c r="R218" s="16"/>
      <c r="S218" s="18"/>
    </row>
    <row r="219" spans="1:19" x14ac:dyDescent="0.25">
      <c r="A219" s="9" t="s">
        <v>24</v>
      </c>
      <c r="B219" s="10"/>
      <c r="C219" s="9"/>
      <c r="D219" s="14"/>
      <c r="E219" s="14"/>
      <c r="F219" s="15"/>
      <c r="G219" s="9"/>
      <c r="H219" s="15"/>
      <c r="I219" s="15" t="s">
        <v>20</v>
      </c>
      <c r="J219" s="16">
        <f>SUM(J216:J218)</f>
        <v>62</v>
      </c>
      <c r="K219" s="16">
        <f>SUM(K216:K218)</f>
        <v>275</v>
      </c>
      <c r="L219" s="16">
        <f>SUM(L216:L218)</f>
        <v>47</v>
      </c>
      <c r="M219" s="16">
        <f>SUM(M216:M218)</f>
        <v>384</v>
      </c>
      <c r="N219" s="16">
        <f>SUM(N216:N218)</f>
        <v>854</v>
      </c>
      <c r="O219" s="16">
        <f>SUM(O216:O217)</f>
        <v>0</v>
      </c>
      <c r="P219" s="17">
        <f>SUM(P216:P218)</f>
        <v>1238</v>
      </c>
      <c r="Q219" s="16">
        <f>SUM(Q216:Q218)</f>
        <v>36939.4</v>
      </c>
      <c r="R219" s="16">
        <v>83483.039999999994</v>
      </c>
      <c r="S219" s="18" t="s">
        <v>152</v>
      </c>
    </row>
    <row r="220" spans="1:19" x14ac:dyDescent="0.25">
      <c r="A220" s="9">
        <v>53</v>
      </c>
      <c r="B220" s="10" t="s">
        <v>31</v>
      </c>
      <c r="C220" s="9">
        <v>68</v>
      </c>
      <c r="D220" s="9">
        <v>8</v>
      </c>
      <c r="E220" s="9">
        <v>1</v>
      </c>
      <c r="F220" s="10">
        <v>7.2</v>
      </c>
      <c r="G220" s="9" t="s">
        <v>39</v>
      </c>
      <c r="H220" s="10" t="s">
        <v>22</v>
      </c>
      <c r="I220" s="10" t="s">
        <v>40</v>
      </c>
      <c r="J220" s="11">
        <v>42</v>
      </c>
      <c r="K220" s="11">
        <v>87</v>
      </c>
      <c r="L220" s="11">
        <v>2</v>
      </c>
      <c r="M220" s="11">
        <f>SUBTOTAL(9,J220:L220)</f>
        <v>131</v>
      </c>
      <c r="N220" s="11">
        <v>357</v>
      </c>
      <c r="O220" s="11"/>
      <c r="P220" s="11">
        <f t="shared" ref="P220:P223" si="106">SUM(M220:O220)</f>
        <v>488</v>
      </c>
      <c r="Q220" s="23">
        <v>178839.2</v>
      </c>
      <c r="R220" s="16"/>
      <c r="S220" s="18"/>
    </row>
    <row r="221" spans="1:19" x14ac:dyDescent="0.25">
      <c r="A221" s="9" t="s">
        <v>24</v>
      </c>
      <c r="B221" s="10"/>
      <c r="C221" s="9"/>
      <c r="D221" s="9"/>
      <c r="E221" s="9"/>
      <c r="F221" s="10"/>
      <c r="G221" s="9" t="s">
        <v>95</v>
      </c>
      <c r="H221" s="10"/>
      <c r="I221" s="10" t="s">
        <v>32</v>
      </c>
      <c r="J221" s="11">
        <v>1</v>
      </c>
      <c r="K221" s="11">
        <v>19</v>
      </c>
      <c r="L221" s="11">
        <v>5</v>
      </c>
      <c r="M221" s="11">
        <f>SUBTOTAL(9,J221:L221)</f>
        <v>25</v>
      </c>
      <c r="N221" s="11">
        <v>93</v>
      </c>
      <c r="O221" s="11"/>
      <c r="P221" s="11">
        <f t="shared" si="106"/>
        <v>118</v>
      </c>
      <c r="Q221" s="23">
        <v>29707.200000000001</v>
      </c>
      <c r="R221" s="16"/>
      <c r="S221" s="18"/>
    </row>
    <row r="222" spans="1:19" x14ac:dyDescent="0.25">
      <c r="A222" s="9"/>
      <c r="B222" s="10"/>
      <c r="C222" s="9"/>
      <c r="D222" s="9"/>
      <c r="E222" s="9"/>
      <c r="F222" s="10"/>
      <c r="G222" s="9">
        <v>75</v>
      </c>
      <c r="H222" s="10"/>
      <c r="I222" s="10" t="s">
        <v>33</v>
      </c>
      <c r="J222" s="11">
        <v>28</v>
      </c>
      <c r="K222" s="11">
        <v>57</v>
      </c>
      <c r="L222" s="11">
        <v>5</v>
      </c>
      <c r="M222" s="11">
        <f>SUBTOTAL(9,J222:L222)</f>
        <v>90</v>
      </c>
      <c r="N222" s="11">
        <v>180</v>
      </c>
      <c r="O222" s="11"/>
      <c r="P222" s="11">
        <f t="shared" si="106"/>
        <v>270</v>
      </c>
      <c r="Q222" s="23">
        <v>9183.4</v>
      </c>
      <c r="R222" s="16"/>
      <c r="S222" s="18"/>
    </row>
    <row r="223" spans="1:19" x14ac:dyDescent="0.25">
      <c r="A223" s="9"/>
      <c r="B223" s="10"/>
      <c r="C223" s="9"/>
      <c r="D223" s="9"/>
      <c r="E223" s="9"/>
      <c r="F223" s="10"/>
      <c r="G223" s="9"/>
      <c r="H223" s="10"/>
      <c r="I223" s="10" t="s">
        <v>23</v>
      </c>
      <c r="J223" s="11">
        <v>5</v>
      </c>
      <c r="K223" s="11">
        <v>23</v>
      </c>
      <c r="L223" s="11">
        <v>1</v>
      </c>
      <c r="M223" s="11">
        <f>SUBTOTAL(9,J223:L223)</f>
        <v>29</v>
      </c>
      <c r="N223" s="11">
        <v>63</v>
      </c>
      <c r="O223" s="11"/>
      <c r="P223" s="11">
        <f t="shared" si="106"/>
        <v>92</v>
      </c>
      <c r="Q223" s="23">
        <v>961.9</v>
      </c>
      <c r="R223" s="16"/>
      <c r="S223" s="18"/>
    </row>
    <row r="224" spans="1:19" x14ac:dyDescent="0.25">
      <c r="A224" s="9" t="s">
        <v>24</v>
      </c>
      <c r="B224" s="10"/>
      <c r="C224" s="9"/>
      <c r="D224" s="14"/>
      <c r="E224" s="14"/>
      <c r="F224" s="15"/>
      <c r="G224" s="9"/>
      <c r="H224" s="15"/>
      <c r="I224" s="15" t="s">
        <v>20</v>
      </c>
      <c r="J224" s="16">
        <f>SUM(J220:J223)</f>
        <v>76</v>
      </c>
      <c r="K224" s="16">
        <f t="shared" ref="K224:M224" si="107">SUM(K220:K223)</f>
        <v>186</v>
      </c>
      <c r="L224" s="16">
        <f t="shared" si="107"/>
        <v>13</v>
      </c>
      <c r="M224" s="16">
        <f t="shared" si="107"/>
        <v>275</v>
      </c>
      <c r="N224" s="16">
        <f>SUM(N220:N221:N223)</f>
        <v>693</v>
      </c>
      <c r="O224" s="16">
        <f>SUM(O220:O221)</f>
        <v>0</v>
      </c>
      <c r="P224" s="58">
        <f>SUM(P220:P221:P223)</f>
        <v>968</v>
      </c>
      <c r="Q224" s="16">
        <f>SUM(Q220:Q221:Q223)</f>
        <v>218691.7</v>
      </c>
      <c r="R224" s="16">
        <v>684505.02</v>
      </c>
      <c r="S224" s="18" t="s">
        <v>152</v>
      </c>
    </row>
    <row r="225" spans="1:19" x14ac:dyDescent="0.25">
      <c r="A225" s="9">
        <v>54</v>
      </c>
      <c r="B225" s="10" t="s">
        <v>31</v>
      </c>
      <c r="C225" s="9">
        <v>68</v>
      </c>
      <c r="D225" s="9">
        <v>43</v>
      </c>
      <c r="E225" s="9">
        <v>2</v>
      </c>
      <c r="F225" s="10">
        <v>4.8</v>
      </c>
      <c r="G225" s="9" t="s">
        <v>21</v>
      </c>
      <c r="H225" s="10" t="s">
        <v>22</v>
      </c>
      <c r="I225" s="10" t="s">
        <v>25</v>
      </c>
      <c r="J225" s="11"/>
      <c r="K225" s="11">
        <v>13</v>
      </c>
      <c r="L225" s="11">
        <v>10</v>
      </c>
      <c r="M225" s="11">
        <f>SUBTOTAL(9,J225:L225)</f>
        <v>23</v>
      </c>
      <c r="N225" s="11">
        <v>77</v>
      </c>
      <c r="O225" s="11"/>
      <c r="P225" s="11">
        <f t="shared" ref="P225:P227" si="108">SUM(M225:O225)</f>
        <v>100</v>
      </c>
      <c r="Q225" s="23">
        <v>3732.7</v>
      </c>
      <c r="R225" s="16"/>
      <c r="S225" s="18"/>
    </row>
    <row r="226" spans="1:19" x14ac:dyDescent="0.25">
      <c r="A226" s="9" t="s">
        <v>24</v>
      </c>
      <c r="B226" s="10"/>
      <c r="C226" s="9"/>
      <c r="D226" s="9"/>
      <c r="E226" s="9"/>
      <c r="F226" s="10"/>
      <c r="G226" s="9" t="s">
        <v>41</v>
      </c>
      <c r="H226" s="10"/>
      <c r="I226" s="10" t="s">
        <v>23</v>
      </c>
      <c r="J226" s="11">
        <v>118</v>
      </c>
      <c r="K226" s="11">
        <v>217</v>
      </c>
      <c r="L226" s="11">
        <v>10</v>
      </c>
      <c r="M226" s="11">
        <f>SUBTOTAL(9,J226:L226)</f>
        <v>345</v>
      </c>
      <c r="N226" s="11">
        <v>576</v>
      </c>
      <c r="O226" s="11"/>
      <c r="P226" s="11">
        <f t="shared" si="108"/>
        <v>921</v>
      </c>
      <c r="Q226" s="23">
        <v>12398.6</v>
      </c>
      <c r="R226" s="16"/>
      <c r="S226" s="18"/>
    </row>
    <row r="227" spans="1:19" x14ac:dyDescent="0.25">
      <c r="A227" s="9"/>
      <c r="B227" s="10"/>
      <c r="C227" s="9"/>
      <c r="D227" s="9"/>
      <c r="E227" s="9"/>
      <c r="F227" s="10"/>
      <c r="G227" s="9">
        <v>45</v>
      </c>
      <c r="H227" s="10"/>
      <c r="I227" s="10" t="s">
        <v>33</v>
      </c>
      <c r="J227" s="11"/>
      <c r="K227" s="11">
        <v>22</v>
      </c>
      <c r="L227" s="11">
        <v>7</v>
      </c>
      <c r="M227" s="11">
        <f>SUBTOTAL(9,J227:L227)</f>
        <v>29</v>
      </c>
      <c r="N227" s="11">
        <v>115</v>
      </c>
      <c r="O227" s="11"/>
      <c r="P227" s="11">
        <f t="shared" si="108"/>
        <v>144</v>
      </c>
      <c r="Q227" s="23">
        <v>2692.8</v>
      </c>
      <c r="R227" s="16"/>
      <c r="S227" s="18"/>
    </row>
    <row r="228" spans="1:19" x14ac:dyDescent="0.25">
      <c r="A228" s="9" t="s">
        <v>24</v>
      </c>
      <c r="B228" s="10"/>
      <c r="C228" s="9"/>
      <c r="D228" s="14"/>
      <c r="E228" s="14"/>
      <c r="F228" s="15"/>
      <c r="G228" s="9"/>
      <c r="H228" s="15"/>
      <c r="I228" s="15" t="s">
        <v>20</v>
      </c>
      <c r="J228" s="16">
        <f>SUM(J225:J227)</f>
        <v>118</v>
      </c>
      <c r="K228" s="16">
        <f>SUM(K225:K227)</f>
        <v>252</v>
      </c>
      <c r="L228" s="16">
        <f>SUM(L225:L227)</f>
        <v>27</v>
      </c>
      <c r="M228" s="16">
        <f>SUM(M225:M227)</f>
        <v>397</v>
      </c>
      <c r="N228" s="16">
        <f>SUM(N225:N227)</f>
        <v>768</v>
      </c>
      <c r="O228" s="16">
        <f>SUM(O225:O226)</f>
        <v>0</v>
      </c>
      <c r="P228" s="17">
        <f>SUM(P225:P227)</f>
        <v>1165</v>
      </c>
      <c r="Q228" s="16">
        <f>SUM(Q225:Q227)</f>
        <v>18824.099999999999</v>
      </c>
      <c r="R228" s="16">
        <v>58731.19</v>
      </c>
      <c r="S228" s="18" t="s">
        <v>152</v>
      </c>
    </row>
    <row r="229" spans="1:19" x14ac:dyDescent="0.25">
      <c r="A229" s="9">
        <v>55</v>
      </c>
      <c r="B229" s="10" t="s">
        <v>31</v>
      </c>
      <c r="C229" s="9">
        <v>70</v>
      </c>
      <c r="D229" s="9">
        <v>8</v>
      </c>
      <c r="E229" s="9">
        <v>1</v>
      </c>
      <c r="F229" s="10">
        <v>2.5</v>
      </c>
      <c r="G229" s="9" t="s">
        <v>26</v>
      </c>
      <c r="H229" s="10" t="s">
        <v>22</v>
      </c>
      <c r="I229" s="10" t="s">
        <v>27</v>
      </c>
      <c r="J229" s="11">
        <v>43</v>
      </c>
      <c r="K229" s="11">
        <v>15</v>
      </c>
      <c r="L229" s="11">
        <v>1</v>
      </c>
      <c r="M229" s="11">
        <f>J229+K229+L229</f>
        <v>59</v>
      </c>
      <c r="N229" s="11">
        <v>45</v>
      </c>
      <c r="O229" s="11"/>
      <c r="P229" s="11">
        <f t="shared" ref="P229:P232" si="109">SUM(M229:O229)</f>
        <v>104</v>
      </c>
      <c r="Q229" s="11">
        <v>2194.3000000000002</v>
      </c>
      <c r="R229" s="16"/>
      <c r="S229" s="18"/>
    </row>
    <row r="230" spans="1:19" x14ac:dyDescent="0.25">
      <c r="A230" s="9" t="s">
        <v>24</v>
      </c>
      <c r="B230" s="10"/>
      <c r="C230" s="9"/>
      <c r="D230" s="14"/>
      <c r="E230" s="14"/>
      <c r="F230" s="15"/>
      <c r="G230" s="9" t="s">
        <v>46</v>
      </c>
      <c r="H230" s="15"/>
      <c r="I230" s="10" t="s">
        <v>40</v>
      </c>
      <c r="J230" s="11"/>
      <c r="K230" s="11">
        <v>5</v>
      </c>
      <c r="L230" s="11"/>
      <c r="M230" s="11">
        <f>J230+K230+L230</f>
        <v>5</v>
      </c>
      <c r="N230" s="11">
        <v>5</v>
      </c>
      <c r="O230" s="11"/>
      <c r="P230" s="11">
        <f t="shared" si="109"/>
        <v>10</v>
      </c>
      <c r="Q230" s="11">
        <v>5748</v>
      </c>
      <c r="R230" s="16"/>
      <c r="S230" s="18"/>
    </row>
    <row r="231" spans="1:19" x14ac:dyDescent="0.25">
      <c r="A231" s="9"/>
      <c r="B231" s="10"/>
      <c r="C231" s="9"/>
      <c r="D231" s="14"/>
      <c r="E231" s="14"/>
      <c r="F231" s="15"/>
      <c r="G231" s="9"/>
      <c r="H231" s="15"/>
      <c r="I231" s="10" t="s">
        <v>32</v>
      </c>
      <c r="J231" s="11">
        <v>9</v>
      </c>
      <c r="K231" s="11">
        <v>21</v>
      </c>
      <c r="L231" s="11">
        <v>3</v>
      </c>
      <c r="M231" s="11">
        <f>J231+K231+L231</f>
        <v>33</v>
      </c>
      <c r="N231" s="11">
        <v>44</v>
      </c>
      <c r="O231" s="11"/>
      <c r="P231" s="11">
        <f t="shared" si="109"/>
        <v>77</v>
      </c>
      <c r="Q231" s="11">
        <v>40784.400000000001</v>
      </c>
      <c r="R231" s="16"/>
      <c r="S231" s="18"/>
    </row>
    <row r="232" spans="1:19" x14ac:dyDescent="0.25">
      <c r="A232" s="9" t="s">
        <v>24</v>
      </c>
      <c r="B232" s="10"/>
      <c r="C232" s="9"/>
      <c r="D232" s="9"/>
      <c r="E232" s="9"/>
      <c r="F232" s="10"/>
      <c r="G232" s="9">
        <v>90</v>
      </c>
      <c r="H232" s="10"/>
      <c r="I232" s="10" t="s">
        <v>29</v>
      </c>
      <c r="J232" s="11">
        <v>31</v>
      </c>
      <c r="K232" s="11">
        <v>35</v>
      </c>
      <c r="L232" s="11">
        <v>3</v>
      </c>
      <c r="M232" s="11">
        <f>J232+K232+L232</f>
        <v>69</v>
      </c>
      <c r="N232" s="11">
        <v>72</v>
      </c>
      <c r="O232" s="11"/>
      <c r="P232" s="11">
        <f t="shared" si="109"/>
        <v>141</v>
      </c>
      <c r="Q232" s="11">
        <v>7229.4</v>
      </c>
      <c r="R232" s="16"/>
      <c r="S232" s="18"/>
    </row>
    <row r="233" spans="1:19" x14ac:dyDescent="0.25">
      <c r="A233" s="9" t="s">
        <v>24</v>
      </c>
      <c r="B233" s="10"/>
      <c r="C233" s="9"/>
      <c r="D233" s="9"/>
      <c r="E233" s="9"/>
      <c r="F233" s="10"/>
      <c r="G233" s="9"/>
      <c r="H233" s="10"/>
      <c r="I233" s="15" t="s">
        <v>20</v>
      </c>
      <c r="J233" s="16">
        <f t="shared" ref="J233:Q233" si="110">SUM(J229:J232)</f>
        <v>83</v>
      </c>
      <c r="K233" s="16">
        <f t="shared" si="110"/>
        <v>76</v>
      </c>
      <c r="L233" s="16">
        <f t="shared" si="110"/>
        <v>7</v>
      </c>
      <c r="M233" s="16">
        <f t="shared" si="110"/>
        <v>166</v>
      </c>
      <c r="N233" s="16">
        <f t="shared" si="110"/>
        <v>166</v>
      </c>
      <c r="O233" s="16">
        <f t="shared" si="110"/>
        <v>0</v>
      </c>
      <c r="P233" s="17">
        <f t="shared" si="110"/>
        <v>332</v>
      </c>
      <c r="Q233" s="16">
        <f t="shared" si="110"/>
        <v>55956.100000000006</v>
      </c>
      <c r="R233" s="16">
        <v>76659.86</v>
      </c>
      <c r="S233" s="18" t="s">
        <v>152</v>
      </c>
    </row>
    <row r="234" spans="1:19" x14ac:dyDescent="0.25">
      <c r="A234" s="9">
        <v>56</v>
      </c>
      <c r="B234" s="10" t="s">
        <v>31</v>
      </c>
      <c r="C234" s="9">
        <v>70</v>
      </c>
      <c r="D234" s="9">
        <v>8</v>
      </c>
      <c r="E234" s="9">
        <v>2</v>
      </c>
      <c r="F234" s="10">
        <v>3</v>
      </c>
      <c r="G234" s="9" t="s">
        <v>26</v>
      </c>
      <c r="H234" s="10" t="s">
        <v>22</v>
      </c>
      <c r="I234" s="10" t="s">
        <v>27</v>
      </c>
      <c r="J234" s="11">
        <v>17</v>
      </c>
      <c r="K234" s="11">
        <v>20</v>
      </c>
      <c r="L234" s="11">
        <v>1</v>
      </c>
      <c r="M234" s="11">
        <f>J234+K234+L234</f>
        <v>38</v>
      </c>
      <c r="N234" s="11">
        <v>39</v>
      </c>
      <c r="O234" s="11"/>
      <c r="P234" s="11">
        <f t="shared" ref="P234:P237" si="111">SUM(M234:O234)</f>
        <v>77</v>
      </c>
      <c r="Q234" s="11">
        <v>1381.6</v>
      </c>
      <c r="R234" s="16"/>
      <c r="S234" s="18"/>
    </row>
    <row r="235" spans="1:19" x14ac:dyDescent="0.25">
      <c r="A235" s="9" t="s">
        <v>24</v>
      </c>
      <c r="B235" s="10"/>
      <c r="C235" s="9"/>
      <c r="D235" s="14"/>
      <c r="E235" s="14"/>
      <c r="F235" s="15"/>
      <c r="G235" s="9" t="s">
        <v>46</v>
      </c>
      <c r="H235" s="15"/>
      <c r="I235" s="10" t="s">
        <v>32</v>
      </c>
      <c r="J235" s="11">
        <v>10</v>
      </c>
      <c r="K235" s="11">
        <v>26</v>
      </c>
      <c r="L235" s="11">
        <v>4</v>
      </c>
      <c r="M235" s="11">
        <f>J235+K235+L235</f>
        <v>40</v>
      </c>
      <c r="N235" s="11">
        <v>47</v>
      </c>
      <c r="O235" s="11"/>
      <c r="P235" s="11">
        <f t="shared" si="111"/>
        <v>87</v>
      </c>
      <c r="Q235" s="11">
        <v>50958.6</v>
      </c>
      <c r="R235" s="16"/>
      <c r="S235" s="18"/>
    </row>
    <row r="236" spans="1:19" x14ac:dyDescent="0.25">
      <c r="A236" s="9"/>
      <c r="B236" s="10"/>
      <c r="C236" s="9"/>
      <c r="D236" s="14"/>
      <c r="E236" s="14"/>
      <c r="F236" s="15"/>
      <c r="G236" s="9"/>
      <c r="H236" s="15"/>
      <c r="I236" s="10" t="s">
        <v>40</v>
      </c>
      <c r="J236" s="11"/>
      <c r="K236" s="11">
        <v>17</v>
      </c>
      <c r="L236" s="11">
        <v>3</v>
      </c>
      <c r="M236" s="11">
        <f>J236+K236+L236</f>
        <v>20</v>
      </c>
      <c r="N236" s="11">
        <v>26</v>
      </c>
      <c r="O236" s="11"/>
      <c r="P236" s="11">
        <f t="shared" si="111"/>
        <v>46</v>
      </c>
      <c r="Q236" s="11">
        <v>22720</v>
      </c>
      <c r="R236" s="16"/>
      <c r="S236" s="18"/>
    </row>
    <row r="237" spans="1:19" x14ac:dyDescent="0.25">
      <c r="A237" s="9" t="s">
        <v>24</v>
      </c>
      <c r="B237" s="10"/>
      <c r="C237" s="9"/>
      <c r="D237" s="9"/>
      <c r="E237" s="9"/>
      <c r="F237" s="10"/>
      <c r="G237" s="9">
        <v>90</v>
      </c>
      <c r="H237" s="10"/>
      <c r="I237" s="10" t="s">
        <v>29</v>
      </c>
      <c r="J237" s="11">
        <v>78</v>
      </c>
      <c r="K237" s="11">
        <v>89</v>
      </c>
      <c r="L237" s="11">
        <v>6</v>
      </c>
      <c r="M237" s="11">
        <f>J237+K237+L237</f>
        <v>173</v>
      </c>
      <c r="N237" s="11">
        <v>174</v>
      </c>
      <c r="O237" s="11"/>
      <c r="P237" s="11">
        <f t="shared" si="111"/>
        <v>347</v>
      </c>
      <c r="Q237" s="11">
        <v>19092.599999999999</v>
      </c>
      <c r="R237" s="16"/>
      <c r="S237" s="18"/>
    </row>
    <row r="238" spans="1:19" x14ac:dyDescent="0.25">
      <c r="A238" s="9" t="s">
        <v>24</v>
      </c>
      <c r="B238" s="10"/>
      <c r="C238" s="9"/>
      <c r="D238" s="9"/>
      <c r="E238" s="9"/>
      <c r="F238" s="10"/>
      <c r="G238" s="9"/>
      <c r="H238" s="10"/>
      <c r="I238" s="15" t="s">
        <v>20</v>
      </c>
      <c r="J238" s="16">
        <f t="shared" ref="J238:Q238" si="112">SUM(J234:J237)</f>
        <v>105</v>
      </c>
      <c r="K238" s="16">
        <f t="shared" si="112"/>
        <v>152</v>
      </c>
      <c r="L238" s="16">
        <f t="shared" si="112"/>
        <v>14</v>
      </c>
      <c r="M238" s="16">
        <f t="shared" si="112"/>
        <v>271</v>
      </c>
      <c r="N238" s="16">
        <f t="shared" si="112"/>
        <v>286</v>
      </c>
      <c r="O238" s="16">
        <f t="shared" si="112"/>
        <v>0</v>
      </c>
      <c r="P238" s="17">
        <f t="shared" si="112"/>
        <v>557</v>
      </c>
      <c r="Q238" s="16">
        <f t="shared" si="112"/>
        <v>94152.799999999988</v>
      </c>
      <c r="R238" s="16">
        <v>119574.06</v>
      </c>
      <c r="S238" s="18" t="s">
        <v>152</v>
      </c>
    </row>
    <row r="239" spans="1:19" x14ac:dyDescent="0.25">
      <c r="A239" s="9">
        <v>57</v>
      </c>
      <c r="B239" s="10" t="s">
        <v>31</v>
      </c>
      <c r="C239" s="9">
        <v>70</v>
      </c>
      <c r="D239" s="9">
        <v>8</v>
      </c>
      <c r="E239" s="9">
        <v>3</v>
      </c>
      <c r="F239" s="10">
        <v>1.7</v>
      </c>
      <c r="G239" s="9" t="s">
        <v>26</v>
      </c>
      <c r="H239" s="10" t="s">
        <v>22</v>
      </c>
      <c r="I239" s="10" t="s">
        <v>40</v>
      </c>
      <c r="J239" s="11"/>
      <c r="K239" s="11">
        <v>9</v>
      </c>
      <c r="L239" s="11">
        <v>2</v>
      </c>
      <c r="M239" s="11">
        <f>SUBTOTAL(9,J239:L239)</f>
        <v>11</v>
      </c>
      <c r="N239" s="11">
        <v>12</v>
      </c>
      <c r="O239" s="11"/>
      <c r="P239" s="11">
        <f t="shared" ref="P239:P242" si="113">SUM(M239:O239)</f>
        <v>23</v>
      </c>
      <c r="Q239" s="23">
        <v>12178.9</v>
      </c>
      <c r="R239" s="16"/>
      <c r="S239" s="18"/>
    </row>
    <row r="240" spans="1:19" x14ac:dyDescent="0.25">
      <c r="A240" s="9" t="s">
        <v>24</v>
      </c>
      <c r="B240" s="10"/>
      <c r="C240" s="9"/>
      <c r="D240" s="9"/>
      <c r="E240" s="9"/>
      <c r="F240" s="10"/>
      <c r="G240" s="9" t="s">
        <v>46</v>
      </c>
      <c r="H240" s="10"/>
      <c r="I240" s="10" t="s">
        <v>32</v>
      </c>
      <c r="J240" s="11">
        <v>3</v>
      </c>
      <c r="K240" s="11">
        <v>16</v>
      </c>
      <c r="L240" s="11">
        <v>3</v>
      </c>
      <c r="M240" s="11">
        <f>SUBTOTAL(9,J240:L240)</f>
        <v>22</v>
      </c>
      <c r="N240" s="11">
        <v>28</v>
      </c>
      <c r="O240" s="11"/>
      <c r="P240" s="11">
        <f t="shared" si="113"/>
        <v>50</v>
      </c>
      <c r="Q240" s="23">
        <v>26520.5</v>
      </c>
      <c r="R240" s="16"/>
      <c r="S240" s="18"/>
    </row>
    <row r="241" spans="1:19" x14ac:dyDescent="0.25">
      <c r="A241" s="9"/>
      <c r="B241" s="10"/>
      <c r="C241" s="9"/>
      <c r="D241" s="9"/>
      <c r="E241" s="9"/>
      <c r="F241" s="10"/>
      <c r="G241" s="9">
        <v>90</v>
      </c>
      <c r="H241" s="10"/>
      <c r="I241" s="10" t="s">
        <v>33</v>
      </c>
      <c r="J241" s="11">
        <v>29</v>
      </c>
      <c r="K241" s="11">
        <v>48</v>
      </c>
      <c r="L241" s="11">
        <v>4</v>
      </c>
      <c r="M241" s="11">
        <f>SUBTOTAL(9,J241:L241)</f>
        <v>81</v>
      </c>
      <c r="N241" s="11">
        <v>103</v>
      </c>
      <c r="O241" s="11"/>
      <c r="P241" s="11">
        <f t="shared" si="113"/>
        <v>184</v>
      </c>
      <c r="Q241" s="23">
        <v>8678.2999999999993</v>
      </c>
      <c r="R241" s="16"/>
      <c r="S241" s="18"/>
    </row>
    <row r="242" spans="1:19" x14ac:dyDescent="0.25">
      <c r="A242" s="9"/>
      <c r="B242" s="10"/>
      <c r="C242" s="9"/>
      <c r="D242" s="9"/>
      <c r="E242" s="9"/>
      <c r="F242" s="10"/>
      <c r="G242" s="9"/>
      <c r="H242" s="10"/>
      <c r="I242" s="10" t="s">
        <v>23</v>
      </c>
      <c r="J242" s="11">
        <v>8</v>
      </c>
      <c r="K242" s="11">
        <v>16</v>
      </c>
      <c r="L242" s="11">
        <v>1</v>
      </c>
      <c r="M242" s="11">
        <f>SUBTOTAL(9,J242:L242)</f>
        <v>25</v>
      </c>
      <c r="N242" s="11">
        <v>25</v>
      </c>
      <c r="O242" s="11"/>
      <c r="P242" s="11">
        <f t="shared" si="113"/>
        <v>50</v>
      </c>
      <c r="Q242" s="23">
        <v>872.1</v>
      </c>
      <c r="R242" s="16"/>
      <c r="S242" s="18"/>
    </row>
    <row r="243" spans="1:19" x14ac:dyDescent="0.25">
      <c r="A243" s="9" t="s">
        <v>24</v>
      </c>
      <c r="B243" s="10"/>
      <c r="C243" s="9"/>
      <c r="D243" s="14"/>
      <c r="E243" s="14"/>
      <c r="F243" s="15"/>
      <c r="G243" s="9"/>
      <c r="H243" s="15"/>
      <c r="I243" s="15" t="s">
        <v>20</v>
      </c>
      <c r="J243" s="16">
        <f>SUM(J239:J242)</f>
        <v>40</v>
      </c>
      <c r="K243" s="16">
        <f t="shared" ref="K243:M243" si="114">SUM(K239:K242)</f>
        <v>89</v>
      </c>
      <c r="L243" s="16">
        <f t="shared" si="114"/>
        <v>10</v>
      </c>
      <c r="M243" s="16">
        <f t="shared" si="114"/>
        <v>139</v>
      </c>
      <c r="N243" s="16">
        <f>SUM(N239:N240:N242)</f>
        <v>168</v>
      </c>
      <c r="O243" s="16">
        <f>SUM(O239:O240)</f>
        <v>0</v>
      </c>
      <c r="P243" s="17">
        <f>SUM(P239:P240:P242)</f>
        <v>307</v>
      </c>
      <c r="Q243" s="16">
        <f>SUM(Q239:Q240:Q242)</f>
        <v>48249.799999999996</v>
      </c>
      <c r="R243" s="16">
        <v>62724.74</v>
      </c>
      <c r="S243" s="18" t="s">
        <v>152</v>
      </c>
    </row>
    <row r="244" spans="1:19" x14ac:dyDescent="0.25">
      <c r="A244" s="9">
        <v>58</v>
      </c>
      <c r="B244" s="10" t="s">
        <v>31</v>
      </c>
      <c r="C244" s="9">
        <v>70</v>
      </c>
      <c r="D244" s="9">
        <v>8</v>
      </c>
      <c r="E244" s="9">
        <v>4</v>
      </c>
      <c r="F244" s="10">
        <v>2.1</v>
      </c>
      <c r="G244" s="9" t="s">
        <v>26</v>
      </c>
      <c r="H244" s="10" t="s">
        <v>22</v>
      </c>
      <c r="I244" s="10" t="s">
        <v>33</v>
      </c>
      <c r="J244" s="11">
        <v>32</v>
      </c>
      <c r="K244" s="11">
        <v>51</v>
      </c>
      <c r="L244" s="11">
        <v>4</v>
      </c>
      <c r="M244" s="11">
        <f>J244+K244+L244</f>
        <v>87</v>
      </c>
      <c r="N244" s="11">
        <v>118</v>
      </c>
      <c r="O244" s="11"/>
      <c r="P244" s="11">
        <f t="shared" ref="P244:P247" si="115">SUM(M244:O244)</f>
        <v>205</v>
      </c>
      <c r="Q244" s="11">
        <v>9383.6</v>
      </c>
      <c r="R244" s="16"/>
      <c r="S244" s="18"/>
    </row>
    <row r="245" spans="1:19" x14ac:dyDescent="0.25">
      <c r="A245" s="9" t="s">
        <v>24</v>
      </c>
      <c r="B245" s="10"/>
      <c r="C245" s="9"/>
      <c r="D245" s="14"/>
      <c r="E245" s="14"/>
      <c r="F245" s="15"/>
      <c r="G245" s="9" t="s">
        <v>46</v>
      </c>
      <c r="H245" s="15"/>
      <c r="I245" s="10" t="s">
        <v>23</v>
      </c>
      <c r="J245" s="11">
        <v>18</v>
      </c>
      <c r="K245" s="11">
        <v>15</v>
      </c>
      <c r="L245" s="11">
        <v>1</v>
      </c>
      <c r="M245" s="11">
        <f>J245+K245+L245</f>
        <v>34</v>
      </c>
      <c r="N245" s="11">
        <v>29</v>
      </c>
      <c r="O245" s="11"/>
      <c r="P245" s="11">
        <f t="shared" si="115"/>
        <v>63</v>
      </c>
      <c r="Q245" s="11">
        <v>1255.7</v>
      </c>
      <c r="R245" s="16"/>
      <c r="S245" s="18"/>
    </row>
    <row r="246" spans="1:19" x14ac:dyDescent="0.25">
      <c r="A246" s="9"/>
      <c r="B246" s="10"/>
      <c r="C246" s="9"/>
      <c r="D246" s="14"/>
      <c r="E246" s="14"/>
      <c r="F246" s="15"/>
      <c r="G246" s="9">
        <v>90</v>
      </c>
      <c r="H246" s="15"/>
      <c r="I246" s="10" t="s">
        <v>40</v>
      </c>
      <c r="J246" s="11"/>
      <c r="K246" s="11">
        <v>7</v>
      </c>
      <c r="L246" s="11">
        <v>2</v>
      </c>
      <c r="M246" s="11">
        <f>J246+K246+L246</f>
        <v>9</v>
      </c>
      <c r="N246" s="11">
        <v>10</v>
      </c>
      <c r="O246" s="11"/>
      <c r="P246" s="11">
        <f t="shared" si="115"/>
        <v>19</v>
      </c>
      <c r="Q246" s="11">
        <v>9764.7000000000007</v>
      </c>
      <c r="R246" s="16"/>
      <c r="S246" s="18"/>
    </row>
    <row r="247" spans="1:19" x14ac:dyDescent="0.25">
      <c r="A247" s="9" t="s">
        <v>24</v>
      </c>
      <c r="B247" s="10"/>
      <c r="C247" s="9"/>
      <c r="D247" s="9"/>
      <c r="E247" s="9"/>
      <c r="F247" s="10"/>
      <c r="G247" s="9"/>
      <c r="H247" s="10"/>
      <c r="I247" s="10" t="s">
        <v>32</v>
      </c>
      <c r="J247" s="11">
        <v>4</v>
      </c>
      <c r="K247" s="11">
        <v>26</v>
      </c>
      <c r="L247" s="11">
        <v>5</v>
      </c>
      <c r="M247" s="11">
        <f>J247+K247+L247</f>
        <v>35</v>
      </c>
      <c r="N247" s="11">
        <v>40</v>
      </c>
      <c r="O247" s="11"/>
      <c r="P247" s="11">
        <f t="shared" si="115"/>
        <v>75</v>
      </c>
      <c r="Q247" s="11">
        <v>41474.9</v>
      </c>
      <c r="R247" s="16"/>
      <c r="S247" s="18"/>
    </row>
    <row r="248" spans="1:19" x14ac:dyDescent="0.25">
      <c r="A248" s="9" t="s">
        <v>24</v>
      </c>
      <c r="B248" s="10"/>
      <c r="C248" s="9"/>
      <c r="D248" s="9"/>
      <c r="E248" s="9"/>
      <c r="F248" s="10"/>
      <c r="G248" s="9"/>
      <c r="H248" s="10"/>
      <c r="I248" s="15" t="s">
        <v>20</v>
      </c>
      <c r="J248" s="16">
        <f t="shared" ref="J248:Q248" si="116">SUM(J244:J247)</f>
        <v>54</v>
      </c>
      <c r="K248" s="16">
        <f t="shared" si="116"/>
        <v>99</v>
      </c>
      <c r="L248" s="16">
        <f t="shared" si="116"/>
        <v>12</v>
      </c>
      <c r="M248" s="16">
        <f t="shared" si="116"/>
        <v>165</v>
      </c>
      <c r="N248" s="16">
        <f t="shared" si="116"/>
        <v>197</v>
      </c>
      <c r="O248" s="16">
        <f t="shared" si="116"/>
        <v>0</v>
      </c>
      <c r="P248" s="17">
        <f t="shared" si="116"/>
        <v>362</v>
      </c>
      <c r="Q248" s="16">
        <f t="shared" si="116"/>
        <v>61878.9</v>
      </c>
      <c r="R248" s="16">
        <v>79823.78</v>
      </c>
      <c r="S248" s="18" t="s">
        <v>152</v>
      </c>
    </row>
    <row r="249" spans="1:19" x14ac:dyDescent="0.25">
      <c r="A249" s="9">
        <v>59</v>
      </c>
      <c r="B249" s="10" t="s">
        <v>31</v>
      </c>
      <c r="C249" s="9">
        <v>70</v>
      </c>
      <c r="D249" s="9">
        <v>8</v>
      </c>
      <c r="E249" s="9">
        <v>5</v>
      </c>
      <c r="F249" s="10">
        <v>2</v>
      </c>
      <c r="G249" s="9" t="s">
        <v>26</v>
      </c>
      <c r="H249" s="10" t="s">
        <v>22</v>
      </c>
      <c r="I249" s="10" t="s">
        <v>33</v>
      </c>
      <c r="J249" s="11">
        <v>22</v>
      </c>
      <c r="K249" s="11">
        <v>56</v>
      </c>
      <c r="L249" s="11">
        <v>5</v>
      </c>
      <c r="M249" s="11">
        <f>J249+K249+L249</f>
        <v>83</v>
      </c>
      <c r="N249" s="11">
        <v>108</v>
      </c>
      <c r="O249" s="11"/>
      <c r="P249" s="11">
        <f t="shared" ref="P249:P252" si="117">SUM(M249:O249)</f>
        <v>191</v>
      </c>
      <c r="Q249" s="11">
        <v>8588.4</v>
      </c>
      <c r="R249" s="16"/>
      <c r="S249" s="18"/>
    </row>
    <row r="250" spans="1:19" x14ac:dyDescent="0.25">
      <c r="A250" s="9"/>
      <c r="B250" s="10"/>
      <c r="C250" s="9"/>
      <c r="D250" s="9"/>
      <c r="E250" s="9"/>
      <c r="F250" s="10"/>
      <c r="G250" s="9" t="s">
        <v>46</v>
      </c>
      <c r="H250" s="10"/>
      <c r="I250" s="10" t="s">
        <v>40</v>
      </c>
      <c r="J250" s="11"/>
      <c r="K250" s="11">
        <v>11</v>
      </c>
      <c r="L250" s="11">
        <v>3</v>
      </c>
      <c r="M250" s="11">
        <f t="shared" ref="M250:M251" si="118">J250+K250+L250</f>
        <v>14</v>
      </c>
      <c r="N250" s="11">
        <v>11</v>
      </c>
      <c r="O250" s="11"/>
      <c r="P250" s="11">
        <f t="shared" si="117"/>
        <v>25</v>
      </c>
      <c r="Q250" s="11">
        <v>15023.8</v>
      </c>
      <c r="R250" s="16"/>
      <c r="S250" s="18"/>
    </row>
    <row r="251" spans="1:19" x14ac:dyDescent="0.25">
      <c r="A251" s="9"/>
      <c r="B251" s="10"/>
      <c r="C251" s="9"/>
      <c r="D251" s="9"/>
      <c r="E251" s="9"/>
      <c r="F251" s="10"/>
      <c r="G251" s="9">
        <v>90</v>
      </c>
      <c r="H251" s="10"/>
      <c r="I251" s="10" t="s">
        <v>23</v>
      </c>
      <c r="J251" s="11">
        <v>13</v>
      </c>
      <c r="K251" s="11">
        <v>21</v>
      </c>
      <c r="L251" s="11">
        <v>1</v>
      </c>
      <c r="M251" s="11">
        <f t="shared" si="118"/>
        <v>35</v>
      </c>
      <c r="N251" s="11">
        <v>28</v>
      </c>
      <c r="O251" s="11"/>
      <c r="P251" s="11">
        <f t="shared" si="117"/>
        <v>63</v>
      </c>
      <c r="Q251" s="11">
        <v>1237.5999999999999</v>
      </c>
      <c r="R251" s="16"/>
      <c r="S251" s="18"/>
    </row>
    <row r="252" spans="1:19" x14ac:dyDescent="0.25">
      <c r="A252" s="9" t="s">
        <v>24</v>
      </c>
      <c r="B252" s="10"/>
      <c r="C252" s="9"/>
      <c r="D252" s="14"/>
      <c r="E252" s="14"/>
      <c r="F252" s="15"/>
      <c r="G252" s="32"/>
      <c r="H252" s="15"/>
      <c r="I252" s="10" t="s">
        <v>32</v>
      </c>
      <c r="J252" s="11">
        <v>3</v>
      </c>
      <c r="K252" s="11">
        <v>19</v>
      </c>
      <c r="L252" s="11">
        <v>4</v>
      </c>
      <c r="M252" s="11">
        <f>J252+K252+L252</f>
        <v>26</v>
      </c>
      <c r="N252" s="11">
        <v>31</v>
      </c>
      <c r="O252" s="11"/>
      <c r="P252" s="11">
        <f t="shared" si="117"/>
        <v>57</v>
      </c>
      <c r="Q252" s="11">
        <v>30723.7</v>
      </c>
      <c r="R252" s="16"/>
      <c r="S252" s="18"/>
    </row>
    <row r="253" spans="1:19" x14ac:dyDescent="0.25">
      <c r="A253" s="9" t="s">
        <v>24</v>
      </c>
      <c r="B253" s="10"/>
      <c r="C253" s="9"/>
      <c r="D253" s="9"/>
      <c r="E253" s="9"/>
      <c r="F253" s="10"/>
      <c r="G253" s="32"/>
      <c r="H253" s="10"/>
      <c r="I253" s="15" t="s">
        <v>20</v>
      </c>
      <c r="J253" s="16">
        <f t="shared" ref="J253:Q253" si="119">SUM(J249:J252)</f>
        <v>38</v>
      </c>
      <c r="K253" s="16">
        <f t="shared" si="119"/>
        <v>107</v>
      </c>
      <c r="L253" s="16">
        <f t="shared" si="119"/>
        <v>13</v>
      </c>
      <c r="M253" s="16">
        <f t="shared" si="119"/>
        <v>158</v>
      </c>
      <c r="N253" s="16">
        <f t="shared" si="119"/>
        <v>178</v>
      </c>
      <c r="O253" s="16">
        <f t="shared" si="119"/>
        <v>0</v>
      </c>
      <c r="P253" s="17">
        <f t="shared" si="119"/>
        <v>336</v>
      </c>
      <c r="Q253" s="16">
        <f t="shared" si="119"/>
        <v>55573.5</v>
      </c>
      <c r="R253" s="16">
        <v>72245.55</v>
      </c>
      <c r="S253" s="18" t="s">
        <v>152</v>
      </c>
    </row>
    <row r="254" spans="1:19" x14ac:dyDescent="0.25">
      <c r="A254" s="9">
        <v>60</v>
      </c>
      <c r="B254" s="10" t="s">
        <v>31</v>
      </c>
      <c r="C254" s="9">
        <v>70</v>
      </c>
      <c r="D254" s="9">
        <v>8</v>
      </c>
      <c r="E254" s="9">
        <v>6</v>
      </c>
      <c r="F254" s="10">
        <v>1.8</v>
      </c>
      <c r="G254" s="9" t="s">
        <v>26</v>
      </c>
      <c r="H254" s="10" t="s">
        <v>22</v>
      </c>
      <c r="I254" s="10" t="s">
        <v>33</v>
      </c>
      <c r="J254" s="11">
        <v>28</v>
      </c>
      <c r="K254" s="11">
        <v>44</v>
      </c>
      <c r="L254" s="11">
        <v>4</v>
      </c>
      <c r="M254" s="11">
        <f>J254+K254+L254</f>
        <v>76</v>
      </c>
      <c r="N254" s="11">
        <v>97</v>
      </c>
      <c r="O254" s="11"/>
      <c r="P254" s="11">
        <f t="shared" ref="P254:P257" si="120">SUM(M254:O254)</f>
        <v>173</v>
      </c>
      <c r="Q254" s="11">
        <v>8159.8</v>
      </c>
      <c r="R254" s="16"/>
      <c r="S254" s="18"/>
    </row>
    <row r="255" spans="1:19" x14ac:dyDescent="0.25">
      <c r="A255" s="9"/>
      <c r="B255" s="10"/>
      <c r="C255" s="9"/>
      <c r="D255" s="9"/>
      <c r="E255" s="9"/>
      <c r="F255" s="10"/>
      <c r="G255" s="9" t="s">
        <v>46</v>
      </c>
      <c r="H255" s="10"/>
      <c r="I255" s="10" t="s">
        <v>40</v>
      </c>
      <c r="J255" s="11"/>
      <c r="K255" s="11">
        <v>9</v>
      </c>
      <c r="L255" s="11">
        <v>2</v>
      </c>
      <c r="M255" s="11">
        <f t="shared" ref="M255:M256" si="121">J255+K255+L255</f>
        <v>11</v>
      </c>
      <c r="N255" s="11">
        <v>3</v>
      </c>
      <c r="O255" s="11"/>
      <c r="P255" s="11">
        <f t="shared" si="120"/>
        <v>14</v>
      </c>
      <c r="Q255" s="11">
        <v>11725.3</v>
      </c>
      <c r="R255" s="16"/>
      <c r="S255" s="18"/>
    </row>
    <row r="256" spans="1:19" x14ac:dyDescent="0.25">
      <c r="A256" s="9"/>
      <c r="B256" s="10"/>
      <c r="C256" s="9"/>
      <c r="D256" s="9"/>
      <c r="E256" s="9"/>
      <c r="F256" s="10"/>
      <c r="G256" s="9">
        <v>90</v>
      </c>
      <c r="H256" s="10"/>
      <c r="I256" s="10" t="s">
        <v>23</v>
      </c>
      <c r="J256" s="11">
        <v>11</v>
      </c>
      <c r="K256" s="11">
        <v>16</v>
      </c>
      <c r="L256" s="11">
        <v>1</v>
      </c>
      <c r="M256" s="11">
        <f t="shared" si="121"/>
        <v>28</v>
      </c>
      <c r="N256" s="11">
        <v>26</v>
      </c>
      <c r="O256" s="11"/>
      <c r="P256" s="11">
        <f t="shared" si="120"/>
        <v>54</v>
      </c>
      <c r="Q256" s="11">
        <v>996.4</v>
      </c>
      <c r="R256" s="16"/>
      <c r="S256" s="18"/>
    </row>
    <row r="257" spans="1:19" x14ac:dyDescent="0.25">
      <c r="A257" s="9" t="s">
        <v>24</v>
      </c>
      <c r="B257" s="10"/>
      <c r="C257" s="9"/>
      <c r="D257" s="14"/>
      <c r="E257" s="14"/>
      <c r="F257" s="15"/>
      <c r="G257" s="32"/>
      <c r="H257" s="15"/>
      <c r="I257" s="10" t="s">
        <v>32</v>
      </c>
      <c r="J257" s="11"/>
      <c r="K257" s="11">
        <v>19</v>
      </c>
      <c r="L257" s="11">
        <v>4</v>
      </c>
      <c r="M257" s="11">
        <f>J257+K257+L257</f>
        <v>23</v>
      </c>
      <c r="N257" s="11">
        <v>26</v>
      </c>
      <c r="O257" s="11"/>
      <c r="P257" s="11">
        <f t="shared" si="120"/>
        <v>49</v>
      </c>
      <c r="Q257" s="11">
        <v>25615.3</v>
      </c>
      <c r="R257" s="16"/>
      <c r="S257" s="18"/>
    </row>
    <row r="258" spans="1:19" x14ac:dyDescent="0.25">
      <c r="A258" s="9" t="s">
        <v>24</v>
      </c>
      <c r="B258" s="10"/>
      <c r="C258" s="9"/>
      <c r="D258" s="9"/>
      <c r="E258" s="9"/>
      <c r="F258" s="10"/>
      <c r="G258" s="32"/>
      <c r="H258" s="10"/>
      <c r="I258" s="15" t="s">
        <v>20</v>
      </c>
      <c r="J258" s="16">
        <f t="shared" ref="J258:Q258" si="122">SUM(J254:J257)</f>
        <v>39</v>
      </c>
      <c r="K258" s="16">
        <f t="shared" si="122"/>
        <v>88</v>
      </c>
      <c r="L258" s="16">
        <f t="shared" si="122"/>
        <v>11</v>
      </c>
      <c r="M258" s="16">
        <f t="shared" si="122"/>
        <v>138</v>
      </c>
      <c r="N258" s="16">
        <f t="shared" si="122"/>
        <v>152</v>
      </c>
      <c r="O258" s="16">
        <f t="shared" si="122"/>
        <v>0</v>
      </c>
      <c r="P258" s="17">
        <f t="shared" si="122"/>
        <v>290</v>
      </c>
      <c r="Q258" s="16">
        <f t="shared" si="122"/>
        <v>46496.800000000003</v>
      </c>
      <c r="R258" s="16">
        <v>61840.74</v>
      </c>
      <c r="S258" s="18" t="s">
        <v>152</v>
      </c>
    </row>
    <row r="259" spans="1:19" x14ac:dyDescent="0.25">
      <c r="A259" s="9">
        <v>61</v>
      </c>
      <c r="B259" s="10" t="s">
        <v>31</v>
      </c>
      <c r="C259" s="9">
        <v>73</v>
      </c>
      <c r="D259" s="9">
        <v>5</v>
      </c>
      <c r="E259" s="9">
        <v>1</v>
      </c>
      <c r="F259" s="10">
        <v>3.4</v>
      </c>
      <c r="G259" s="9" t="s">
        <v>26</v>
      </c>
      <c r="H259" s="10" t="s">
        <v>22</v>
      </c>
      <c r="I259" s="10" t="s">
        <v>33</v>
      </c>
      <c r="J259" s="11">
        <v>96</v>
      </c>
      <c r="K259" s="11">
        <v>119</v>
      </c>
      <c r="L259" s="11">
        <v>11</v>
      </c>
      <c r="M259" s="11">
        <f>J259+K259+L259</f>
        <v>226</v>
      </c>
      <c r="N259" s="11">
        <v>493</v>
      </c>
      <c r="O259" s="11"/>
      <c r="P259" s="11">
        <f t="shared" ref="P259:P261" si="123">SUM(M259:O259)</f>
        <v>719</v>
      </c>
      <c r="Q259" s="11">
        <v>25282</v>
      </c>
      <c r="R259" s="16"/>
      <c r="S259" s="18"/>
    </row>
    <row r="260" spans="1:19" x14ac:dyDescent="0.25">
      <c r="A260" s="9" t="s">
        <v>24</v>
      </c>
      <c r="B260" s="10"/>
      <c r="C260" s="9"/>
      <c r="D260" s="14"/>
      <c r="E260" s="14"/>
      <c r="F260" s="15"/>
      <c r="G260" s="9" t="s">
        <v>45</v>
      </c>
      <c r="H260" s="15"/>
      <c r="I260" s="10" t="s">
        <v>23</v>
      </c>
      <c r="J260" s="11">
        <v>8</v>
      </c>
      <c r="K260" s="11">
        <v>10</v>
      </c>
      <c r="L260" s="11"/>
      <c r="M260" s="11">
        <f>J260+K260+L260</f>
        <v>18</v>
      </c>
      <c r="N260" s="11">
        <v>62</v>
      </c>
      <c r="O260" s="11"/>
      <c r="P260" s="11">
        <f t="shared" si="123"/>
        <v>80</v>
      </c>
      <c r="Q260" s="11">
        <v>704.8</v>
      </c>
      <c r="R260" s="16"/>
      <c r="S260" s="18"/>
    </row>
    <row r="261" spans="1:19" x14ac:dyDescent="0.25">
      <c r="A261" s="9" t="s">
        <v>24</v>
      </c>
      <c r="B261" s="10"/>
      <c r="C261" s="9"/>
      <c r="D261" s="9"/>
      <c r="E261" s="9"/>
      <c r="F261" s="10"/>
      <c r="G261" s="9">
        <v>85</v>
      </c>
      <c r="H261" s="10"/>
      <c r="I261" s="10" t="s">
        <v>32</v>
      </c>
      <c r="J261" s="11">
        <v>4</v>
      </c>
      <c r="K261" s="11">
        <v>21</v>
      </c>
      <c r="L261" s="11">
        <v>4</v>
      </c>
      <c r="M261" s="11">
        <f>J261+K261+L261</f>
        <v>29</v>
      </c>
      <c r="N261" s="11">
        <v>143</v>
      </c>
      <c r="O261" s="11"/>
      <c r="P261" s="11">
        <f t="shared" si="123"/>
        <v>172</v>
      </c>
      <c r="Q261" s="11">
        <v>40300.699999999997</v>
      </c>
      <c r="R261" s="16"/>
      <c r="S261" s="18"/>
    </row>
    <row r="262" spans="1:19" x14ac:dyDescent="0.25">
      <c r="A262" s="9" t="s">
        <v>24</v>
      </c>
      <c r="B262" s="10"/>
      <c r="C262" s="9"/>
      <c r="D262" s="9"/>
      <c r="E262" s="9"/>
      <c r="F262" s="10"/>
      <c r="G262" s="9"/>
      <c r="H262" s="10"/>
      <c r="I262" s="15" t="s">
        <v>20</v>
      </c>
      <c r="J262" s="16">
        <f t="shared" ref="J262:Q262" si="124">SUM(J259:J261)</f>
        <v>108</v>
      </c>
      <c r="K262" s="16">
        <f t="shared" si="124"/>
        <v>150</v>
      </c>
      <c r="L262" s="16">
        <f t="shared" si="124"/>
        <v>15</v>
      </c>
      <c r="M262" s="16">
        <f t="shared" si="124"/>
        <v>273</v>
      </c>
      <c r="N262" s="16">
        <f t="shared" si="124"/>
        <v>698</v>
      </c>
      <c r="O262" s="16">
        <f t="shared" si="124"/>
        <v>0</v>
      </c>
      <c r="P262" s="17">
        <f t="shared" si="124"/>
        <v>971</v>
      </c>
      <c r="Q262" s="16">
        <f t="shared" si="124"/>
        <v>66287.5</v>
      </c>
      <c r="R262" s="16">
        <v>94128.25</v>
      </c>
      <c r="S262" s="18" t="s">
        <v>148</v>
      </c>
    </row>
    <row r="263" spans="1:19" x14ac:dyDescent="0.25">
      <c r="A263" s="9">
        <v>62</v>
      </c>
      <c r="B263" s="10" t="s">
        <v>31</v>
      </c>
      <c r="C263" s="9">
        <v>73</v>
      </c>
      <c r="D263" s="9">
        <v>5</v>
      </c>
      <c r="E263" s="9">
        <v>2</v>
      </c>
      <c r="F263" s="10">
        <v>3.9</v>
      </c>
      <c r="G263" s="9" t="s">
        <v>26</v>
      </c>
      <c r="H263" s="10" t="s">
        <v>22</v>
      </c>
      <c r="I263" s="10" t="s">
        <v>23</v>
      </c>
      <c r="J263" s="11">
        <v>15</v>
      </c>
      <c r="K263" s="11">
        <v>11</v>
      </c>
      <c r="L263" s="11"/>
      <c r="M263" s="11">
        <f>J263+K263+L263</f>
        <v>26</v>
      </c>
      <c r="N263" s="11">
        <v>57</v>
      </c>
      <c r="O263" s="11"/>
      <c r="P263" s="11">
        <f t="shared" ref="P263:P265" si="125">SUM(M263:O263)</f>
        <v>83</v>
      </c>
      <c r="Q263" s="23">
        <v>1018.9</v>
      </c>
      <c r="R263" s="16"/>
      <c r="S263" s="18"/>
    </row>
    <row r="264" spans="1:19" x14ac:dyDescent="0.25">
      <c r="A264" s="9" t="s">
        <v>24</v>
      </c>
      <c r="B264" s="10"/>
      <c r="C264" s="9"/>
      <c r="D264" s="9"/>
      <c r="E264" s="9"/>
      <c r="F264" s="10"/>
      <c r="G264" s="9" t="s">
        <v>45</v>
      </c>
      <c r="H264" s="10"/>
      <c r="I264" s="10" t="s">
        <v>32</v>
      </c>
      <c r="J264" s="11">
        <v>7</v>
      </c>
      <c r="K264" s="11">
        <v>23</v>
      </c>
      <c r="L264" s="11">
        <v>3</v>
      </c>
      <c r="M264" s="11">
        <f>SUBTOTAL(9,J264:L264)</f>
        <v>33</v>
      </c>
      <c r="N264" s="11">
        <v>172</v>
      </c>
      <c r="O264" s="11"/>
      <c r="P264" s="11">
        <f t="shared" si="125"/>
        <v>205</v>
      </c>
      <c r="Q264" s="23">
        <v>48350.2</v>
      </c>
      <c r="R264" s="16"/>
      <c r="S264" s="18"/>
    </row>
    <row r="265" spans="1:19" x14ac:dyDescent="0.25">
      <c r="A265" s="9"/>
      <c r="B265" s="10"/>
      <c r="C265" s="9"/>
      <c r="D265" s="9"/>
      <c r="E265" s="9"/>
      <c r="F265" s="10"/>
      <c r="G265" s="9">
        <v>85</v>
      </c>
      <c r="H265" s="10"/>
      <c r="I265" s="10" t="s">
        <v>33</v>
      </c>
      <c r="J265" s="11">
        <v>68</v>
      </c>
      <c r="K265" s="11">
        <v>102</v>
      </c>
      <c r="L265" s="11">
        <v>14</v>
      </c>
      <c r="M265" s="11">
        <f>SUBTOTAL(9,J265:L265)</f>
        <v>184</v>
      </c>
      <c r="N265" s="11">
        <v>500</v>
      </c>
      <c r="O265" s="11"/>
      <c r="P265" s="11">
        <f t="shared" si="125"/>
        <v>684</v>
      </c>
      <c r="Q265" s="23">
        <v>20254.400000000001</v>
      </c>
      <c r="R265" s="16"/>
      <c r="S265" s="18"/>
    </row>
    <row r="266" spans="1:19" x14ac:dyDescent="0.25">
      <c r="A266" s="9" t="s">
        <v>24</v>
      </c>
      <c r="B266" s="10"/>
      <c r="C266" s="9"/>
      <c r="D266" s="14"/>
      <c r="E266" s="14"/>
      <c r="F266" s="15"/>
      <c r="G266" s="9"/>
      <c r="H266" s="15"/>
      <c r="I266" s="15" t="s">
        <v>20</v>
      </c>
      <c r="J266" s="16">
        <f>SUM(J263:J265)</f>
        <v>90</v>
      </c>
      <c r="K266" s="16">
        <f>SUM(K263:K265)</f>
        <v>136</v>
      </c>
      <c r="L266" s="16">
        <f>SUM(L263:L265)</f>
        <v>17</v>
      </c>
      <c r="M266" s="16">
        <f>SUM(M263:M265)</f>
        <v>243</v>
      </c>
      <c r="N266" s="16">
        <f>SUM(N263:N265)</f>
        <v>729</v>
      </c>
      <c r="O266" s="16">
        <f>SUM(O263:O264)</f>
        <v>0</v>
      </c>
      <c r="P266" s="17">
        <f>SUM(P263:P265)</f>
        <v>972</v>
      </c>
      <c r="Q266" s="16">
        <f>SUM(Q263:Q265)</f>
        <v>69623.5</v>
      </c>
      <c r="R266" s="16">
        <v>102346.55</v>
      </c>
      <c r="S266" s="18" t="s">
        <v>148</v>
      </c>
    </row>
    <row r="267" spans="1:19" x14ac:dyDescent="0.25">
      <c r="A267" s="9">
        <v>63</v>
      </c>
      <c r="B267" s="10" t="s">
        <v>31</v>
      </c>
      <c r="C267" s="9">
        <v>73</v>
      </c>
      <c r="D267" s="9">
        <v>5</v>
      </c>
      <c r="E267" s="9">
        <v>3</v>
      </c>
      <c r="F267" s="10">
        <v>4.7</v>
      </c>
      <c r="G267" s="9" t="s">
        <v>26</v>
      </c>
      <c r="H267" s="10" t="s">
        <v>22</v>
      </c>
      <c r="I267" s="10" t="s">
        <v>23</v>
      </c>
      <c r="J267" s="11">
        <v>10</v>
      </c>
      <c r="K267" s="11">
        <v>19</v>
      </c>
      <c r="L267" s="11"/>
      <c r="M267" s="11">
        <f>J267+K267+L267</f>
        <v>29</v>
      </c>
      <c r="N267" s="11">
        <v>79</v>
      </c>
      <c r="O267" s="11"/>
      <c r="P267" s="11">
        <f t="shared" ref="P267:P269" si="126">SUM(M267:O267)</f>
        <v>108</v>
      </c>
      <c r="Q267" s="23">
        <v>1086.5999999999999</v>
      </c>
      <c r="R267" s="16"/>
      <c r="S267" s="18"/>
    </row>
    <row r="268" spans="1:19" x14ac:dyDescent="0.25">
      <c r="A268" s="9" t="s">
        <v>24</v>
      </c>
      <c r="B268" s="10"/>
      <c r="C268" s="9"/>
      <c r="D268" s="9"/>
      <c r="E268" s="9"/>
      <c r="F268" s="10"/>
      <c r="G268" s="9" t="s">
        <v>45</v>
      </c>
      <c r="H268" s="10"/>
      <c r="I268" s="10" t="s">
        <v>32</v>
      </c>
      <c r="J268" s="11">
        <v>8</v>
      </c>
      <c r="K268" s="11">
        <v>40</v>
      </c>
      <c r="L268" s="11">
        <v>9</v>
      </c>
      <c r="M268" s="11">
        <f>SUBTOTAL(9,J268:L268)</f>
        <v>57</v>
      </c>
      <c r="N268" s="11">
        <v>183</v>
      </c>
      <c r="O268" s="11"/>
      <c r="P268" s="11">
        <f t="shared" si="126"/>
        <v>240</v>
      </c>
      <c r="Q268" s="23">
        <v>73678.7</v>
      </c>
      <c r="R268" s="16"/>
      <c r="S268" s="18"/>
    </row>
    <row r="269" spans="1:19" x14ac:dyDescent="0.25">
      <c r="A269" s="9"/>
      <c r="B269" s="10"/>
      <c r="C269" s="9"/>
      <c r="D269" s="9"/>
      <c r="E269" s="9"/>
      <c r="F269" s="10"/>
      <c r="G269" s="9">
        <v>85</v>
      </c>
      <c r="H269" s="10"/>
      <c r="I269" s="10" t="s">
        <v>33</v>
      </c>
      <c r="J269" s="11">
        <v>85</v>
      </c>
      <c r="K269" s="11">
        <v>135</v>
      </c>
      <c r="L269" s="11">
        <v>15</v>
      </c>
      <c r="M269" s="11">
        <f>SUBTOTAL(9,J269:L269)</f>
        <v>235</v>
      </c>
      <c r="N269" s="11">
        <v>642</v>
      </c>
      <c r="O269" s="11"/>
      <c r="P269" s="11">
        <f t="shared" si="126"/>
        <v>877</v>
      </c>
      <c r="Q269" s="23">
        <v>25944.7</v>
      </c>
      <c r="R269" s="16"/>
      <c r="S269" s="18"/>
    </row>
    <row r="270" spans="1:19" x14ac:dyDescent="0.25">
      <c r="A270" s="9" t="s">
        <v>24</v>
      </c>
      <c r="B270" s="10"/>
      <c r="C270" s="9"/>
      <c r="D270" s="14"/>
      <c r="E270" s="14"/>
      <c r="F270" s="15"/>
      <c r="G270" s="9"/>
      <c r="H270" s="15"/>
      <c r="I270" s="15" t="s">
        <v>20</v>
      </c>
      <c r="J270" s="16">
        <f>SUM(J267:J269)</f>
        <v>103</v>
      </c>
      <c r="K270" s="16">
        <f>SUM(K267:K269)</f>
        <v>194</v>
      </c>
      <c r="L270" s="16">
        <f>SUM(L267:L269)</f>
        <v>24</v>
      </c>
      <c r="M270" s="16">
        <f>SUM(M267:M269)</f>
        <v>321</v>
      </c>
      <c r="N270" s="16">
        <f>SUM(N267:N269)</f>
        <v>904</v>
      </c>
      <c r="O270" s="16">
        <f>SUM(O267:O268)</f>
        <v>0</v>
      </c>
      <c r="P270" s="17">
        <f>SUM(P267:P269)</f>
        <v>1225</v>
      </c>
      <c r="Q270" s="16">
        <f>SUM(Q267:Q269)</f>
        <v>100710</v>
      </c>
      <c r="R270" s="16">
        <v>139986.9</v>
      </c>
      <c r="S270" s="18" t="s">
        <v>148</v>
      </c>
    </row>
    <row r="271" spans="1:19" x14ac:dyDescent="0.25">
      <c r="A271" s="9">
        <v>64</v>
      </c>
      <c r="B271" s="10" t="s">
        <v>31</v>
      </c>
      <c r="C271" s="9">
        <v>73</v>
      </c>
      <c r="D271" s="9">
        <v>5</v>
      </c>
      <c r="E271" s="9">
        <v>4</v>
      </c>
      <c r="F271" s="10">
        <v>1.1000000000000001</v>
      </c>
      <c r="G271" s="9" t="s">
        <v>26</v>
      </c>
      <c r="H271" s="10" t="s">
        <v>22</v>
      </c>
      <c r="I271" s="10" t="s">
        <v>27</v>
      </c>
      <c r="J271" s="11">
        <v>1</v>
      </c>
      <c r="K271" s="11">
        <v>6</v>
      </c>
      <c r="L271" s="11"/>
      <c r="M271" s="11">
        <f>J271+K271+L271</f>
        <v>7</v>
      </c>
      <c r="N271" s="11">
        <v>33</v>
      </c>
      <c r="O271" s="11"/>
      <c r="P271" s="11">
        <f t="shared" ref="P271:P273" si="127">SUM(M271:O271)</f>
        <v>40</v>
      </c>
      <c r="Q271" s="11">
        <v>262.5</v>
      </c>
      <c r="R271" s="16"/>
      <c r="S271" s="18"/>
    </row>
    <row r="272" spans="1:19" x14ac:dyDescent="0.25">
      <c r="A272" s="9" t="s">
        <v>24</v>
      </c>
      <c r="B272" s="10"/>
      <c r="C272" s="9"/>
      <c r="D272" s="14"/>
      <c r="E272" s="14"/>
      <c r="F272" s="15"/>
      <c r="G272" s="9" t="s">
        <v>45</v>
      </c>
      <c r="H272" s="15"/>
      <c r="I272" s="10" t="s">
        <v>32</v>
      </c>
      <c r="J272" s="11">
        <v>1</v>
      </c>
      <c r="K272" s="11">
        <v>7</v>
      </c>
      <c r="L272" s="11">
        <v>1</v>
      </c>
      <c r="M272" s="11">
        <f>J272+K272+L272</f>
        <v>9</v>
      </c>
      <c r="N272" s="11">
        <v>50</v>
      </c>
      <c r="O272" s="11"/>
      <c r="P272" s="11">
        <f t="shared" si="127"/>
        <v>59</v>
      </c>
      <c r="Q272" s="11">
        <v>12817.6</v>
      </c>
      <c r="R272" s="16"/>
      <c r="S272" s="18"/>
    </row>
    <row r="273" spans="1:19" x14ac:dyDescent="0.25">
      <c r="A273" s="9" t="s">
        <v>24</v>
      </c>
      <c r="B273" s="10"/>
      <c r="C273" s="9"/>
      <c r="D273" s="9"/>
      <c r="E273" s="9"/>
      <c r="F273" s="10"/>
      <c r="G273" s="9">
        <v>85</v>
      </c>
      <c r="H273" s="10"/>
      <c r="I273" s="10" t="s">
        <v>29</v>
      </c>
      <c r="J273" s="11">
        <v>21</v>
      </c>
      <c r="K273" s="11">
        <v>28</v>
      </c>
      <c r="L273" s="11">
        <v>1</v>
      </c>
      <c r="M273" s="11">
        <f>J273+K273+L273</f>
        <v>50</v>
      </c>
      <c r="N273" s="11">
        <v>149</v>
      </c>
      <c r="O273" s="11"/>
      <c r="P273" s="11">
        <f t="shared" si="127"/>
        <v>199</v>
      </c>
      <c r="Q273" s="11">
        <v>5754.5</v>
      </c>
      <c r="R273" s="16"/>
      <c r="S273" s="18"/>
    </row>
    <row r="274" spans="1:19" x14ac:dyDescent="0.25">
      <c r="A274" s="9" t="s">
        <v>24</v>
      </c>
      <c r="B274" s="10"/>
      <c r="C274" s="9"/>
      <c r="D274" s="9"/>
      <c r="E274" s="9"/>
      <c r="F274" s="10"/>
      <c r="G274" s="9"/>
      <c r="H274" s="10"/>
      <c r="I274" s="15" t="s">
        <v>20</v>
      </c>
      <c r="J274" s="16">
        <f t="shared" ref="J274:Q274" si="128">SUM(J271:J273)</f>
        <v>23</v>
      </c>
      <c r="K274" s="16">
        <f t="shared" si="128"/>
        <v>41</v>
      </c>
      <c r="L274" s="16">
        <f t="shared" si="128"/>
        <v>2</v>
      </c>
      <c r="M274" s="16">
        <f t="shared" si="128"/>
        <v>66</v>
      </c>
      <c r="N274" s="16">
        <f t="shared" si="128"/>
        <v>232</v>
      </c>
      <c r="O274" s="16">
        <f t="shared" si="128"/>
        <v>0</v>
      </c>
      <c r="P274" s="17">
        <f t="shared" si="128"/>
        <v>298</v>
      </c>
      <c r="Q274" s="16">
        <f t="shared" si="128"/>
        <v>18834.599999999999</v>
      </c>
      <c r="R274" s="16">
        <v>28063.55</v>
      </c>
      <c r="S274" s="18" t="s">
        <v>148</v>
      </c>
    </row>
    <row r="275" spans="1:19" x14ac:dyDescent="0.25">
      <c r="A275" s="9">
        <v>65</v>
      </c>
      <c r="B275" s="10" t="s">
        <v>31</v>
      </c>
      <c r="C275" s="9">
        <v>78</v>
      </c>
      <c r="D275" s="9">
        <v>10</v>
      </c>
      <c r="E275" s="9">
        <v>1</v>
      </c>
      <c r="F275" s="10">
        <v>3.4</v>
      </c>
      <c r="G275" s="9" t="s">
        <v>26</v>
      </c>
      <c r="H275" s="10" t="s">
        <v>22</v>
      </c>
      <c r="I275" s="10" t="s">
        <v>23</v>
      </c>
      <c r="J275" s="11"/>
      <c r="K275" s="11">
        <v>30</v>
      </c>
      <c r="L275" s="11">
        <v>3</v>
      </c>
      <c r="M275" s="11">
        <f>J275+K275+L275</f>
        <v>33</v>
      </c>
      <c r="N275" s="11">
        <v>77</v>
      </c>
      <c r="O275" s="11"/>
      <c r="P275" s="11">
        <f t="shared" ref="P275:P276" si="129">SUM(M275:O275)</f>
        <v>110</v>
      </c>
      <c r="Q275" s="23">
        <v>917.4</v>
      </c>
      <c r="R275" s="16"/>
      <c r="S275" s="18"/>
    </row>
    <row r="276" spans="1:19" x14ac:dyDescent="0.25">
      <c r="A276" s="9" t="s">
        <v>24</v>
      </c>
      <c r="B276" s="10"/>
      <c r="C276" s="9"/>
      <c r="D276" s="9"/>
      <c r="E276" s="9"/>
      <c r="F276" s="10"/>
      <c r="G276" s="9" t="s">
        <v>96</v>
      </c>
      <c r="H276" s="10"/>
      <c r="I276" s="10" t="s">
        <v>33</v>
      </c>
      <c r="J276" s="11">
        <v>11</v>
      </c>
      <c r="K276" s="11">
        <v>23</v>
      </c>
      <c r="L276" s="11">
        <v>3</v>
      </c>
      <c r="M276" s="11">
        <f>SUBTOTAL(9,J276:L276)</f>
        <v>37</v>
      </c>
      <c r="N276" s="11">
        <v>138</v>
      </c>
      <c r="O276" s="11"/>
      <c r="P276" s="11">
        <f t="shared" si="129"/>
        <v>175</v>
      </c>
      <c r="Q276" s="23">
        <v>3483.4</v>
      </c>
      <c r="R276" s="16"/>
      <c r="S276" s="18"/>
    </row>
    <row r="277" spans="1:19" x14ac:dyDescent="0.25">
      <c r="A277" s="9" t="s">
        <v>24</v>
      </c>
      <c r="B277" s="10"/>
      <c r="C277" s="9"/>
      <c r="D277" s="14"/>
      <c r="E277" s="14"/>
      <c r="F277" s="15"/>
      <c r="G277" s="9">
        <v>90</v>
      </c>
      <c r="H277" s="15"/>
      <c r="I277" s="15" t="s">
        <v>20</v>
      </c>
      <c r="J277" s="16">
        <f t="shared" ref="J277:Q277" si="130">SUM(J275:J276)</f>
        <v>11</v>
      </c>
      <c r="K277" s="16">
        <f t="shared" si="130"/>
        <v>53</v>
      </c>
      <c r="L277" s="16">
        <f t="shared" si="130"/>
        <v>6</v>
      </c>
      <c r="M277" s="16">
        <f t="shared" si="130"/>
        <v>70</v>
      </c>
      <c r="N277" s="16">
        <f t="shared" si="130"/>
        <v>215</v>
      </c>
      <c r="O277" s="16">
        <f t="shared" si="130"/>
        <v>0</v>
      </c>
      <c r="P277" s="17">
        <f t="shared" si="130"/>
        <v>285</v>
      </c>
      <c r="Q277" s="16">
        <f t="shared" si="130"/>
        <v>4400.8</v>
      </c>
      <c r="R277" s="16">
        <v>32917.980000000003</v>
      </c>
      <c r="S277" s="18" t="s">
        <v>153</v>
      </c>
    </row>
    <row r="278" spans="1:19" x14ac:dyDescent="0.25">
      <c r="A278" s="9">
        <v>66</v>
      </c>
      <c r="B278" s="10" t="s">
        <v>31</v>
      </c>
      <c r="C278" s="9">
        <v>79</v>
      </c>
      <c r="D278" s="9">
        <v>4</v>
      </c>
      <c r="E278" s="9">
        <v>1</v>
      </c>
      <c r="F278" s="10">
        <v>6.5</v>
      </c>
      <c r="G278" s="9" t="s">
        <v>26</v>
      </c>
      <c r="H278" s="10" t="s">
        <v>22</v>
      </c>
      <c r="I278" s="10" t="s">
        <v>32</v>
      </c>
      <c r="J278" s="11">
        <v>26</v>
      </c>
      <c r="K278" s="11">
        <v>32</v>
      </c>
      <c r="L278" s="11">
        <v>4</v>
      </c>
      <c r="M278" s="11">
        <f>J278+K278+L278</f>
        <v>62</v>
      </c>
      <c r="N278" s="11">
        <v>368</v>
      </c>
      <c r="O278" s="11"/>
      <c r="P278" s="11">
        <f t="shared" ref="P278:P279" si="131">SUM(M278:O278)</f>
        <v>430</v>
      </c>
      <c r="Q278" s="11">
        <v>99978</v>
      </c>
      <c r="R278" s="16"/>
      <c r="S278" s="18"/>
    </row>
    <row r="279" spans="1:19" x14ac:dyDescent="0.25">
      <c r="A279" s="9" t="s">
        <v>24</v>
      </c>
      <c r="B279" s="10"/>
      <c r="C279" s="9"/>
      <c r="D279" s="14"/>
      <c r="E279" s="14"/>
      <c r="F279" s="15"/>
      <c r="G279" s="9" t="s">
        <v>97</v>
      </c>
      <c r="H279" s="15"/>
      <c r="I279" s="10" t="s">
        <v>33</v>
      </c>
      <c r="J279" s="11">
        <v>133</v>
      </c>
      <c r="K279" s="11">
        <v>133</v>
      </c>
      <c r="L279" s="11">
        <v>11</v>
      </c>
      <c r="M279" s="11">
        <f>J279+K279+L279</f>
        <v>277</v>
      </c>
      <c r="N279" s="11">
        <v>925</v>
      </c>
      <c r="O279" s="11"/>
      <c r="P279" s="11">
        <f t="shared" si="131"/>
        <v>1202</v>
      </c>
      <c r="Q279" s="11">
        <v>32470.1</v>
      </c>
      <c r="R279" s="16"/>
      <c r="S279" s="18"/>
    </row>
    <row r="280" spans="1:19" x14ac:dyDescent="0.25">
      <c r="A280" s="9" t="s">
        <v>24</v>
      </c>
      <c r="B280" s="10"/>
      <c r="C280" s="9"/>
      <c r="D280" s="9"/>
      <c r="E280" s="9"/>
      <c r="F280" s="10"/>
      <c r="G280" s="9">
        <v>90</v>
      </c>
      <c r="H280" s="10"/>
      <c r="I280" s="15" t="s">
        <v>20</v>
      </c>
      <c r="J280" s="16">
        <f t="shared" ref="J280:Q280" si="132">SUM(J278:J279)</f>
        <v>159</v>
      </c>
      <c r="K280" s="16">
        <f t="shared" si="132"/>
        <v>165</v>
      </c>
      <c r="L280" s="16">
        <f t="shared" si="132"/>
        <v>15</v>
      </c>
      <c r="M280" s="16">
        <f t="shared" si="132"/>
        <v>339</v>
      </c>
      <c r="N280" s="16">
        <f t="shared" si="132"/>
        <v>1293</v>
      </c>
      <c r="O280" s="16">
        <f t="shared" si="132"/>
        <v>0</v>
      </c>
      <c r="P280" s="17">
        <f t="shared" si="132"/>
        <v>1632</v>
      </c>
      <c r="Q280" s="16">
        <f t="shared" si="132"/>
        <v>132448.1</v>
      </c>
      <c r="R280" s="16">
        <v>186751.82</v>
      </c>
      <c r="S280" s="18" t="s">
        <v>153</v>
      </c>
    </row>
    <row r="281" spans="1:19" x14ac:dyDescent="0.25">
      <c r="A281" s="9">
        <v>67</v>
      </c>
      <c r="B281" s="10" t="s">
        <v>47</v>
      </c>
      <c r="C281" s="9">
        <v>1</v>
      </c>
      <c r="D281" s="9">
        <v>23</v>
      </c>
      <c r="E281" s="9">
        <v>1</v>
      </c>
      <c r="F281" s="10">
        <v>6.5</v>
      </c>
      <c r="G281" s="9" t="s">
        <v>26</v>
      </c>
      <c r="H281" s="10" t="s">
        <v>22</v>
      </c>
      <c r="I281" s="10"/>
      <c r="J281" s="11"/>
      <c r="K281" s="11"/>
      <c r="L281" s="11"/>
      <c r="M281" s="11">
        <f>J281+K281+L281</f>
        <v>0</v>
      </c>
      <c r="N281" s="11"/>
      <c r="O281" s="11"/>
      <c r="P281" s="11">
        <f t="shared" ref="P281:P282" si="133">SUM(M281:O281)</f>
        <v>0</v>
      </c>
      <c r="Q281" s="11"/>
      <c r="R281" s="16"/>
      <c r="S281" s="18"/>
    </row>
    <row r="282" spans="1:19" x14ac:dyDescent="0.25">
      <c r="A282" s="9" t="s">
        <v>24</v>
      </c>
      <c r="B282" s="10"/>
      <c r="C282" s="9"/>
      <c r="D282" s="14"/>
      <c r="E282" s="14"/>
      <c r="F282" s="15"/>
      <c r="G282" s="9" t="s">
        <v>98</v>
      </c>
      <c r="H282" s="15"/>
      <c r="I282" s="10" t="s">
        <v>23</v>
      </c>
      <c r="J282" s="11">
        <v>46</v>
      </c>
      <c r="K282" s="11">
        <v>270</v>
      </c>
      <c r="L282" s="11">
        <v>19</v>
      </c>
      <c r="M282" s="11">
        <f>J282+K282+L282</f>
        <v>335</v>
      </c>
      <c r="N282" s="11">
        <v>737</v>
      </c>
      <c r="O282" s="11"/>
      <c r="P282" s="11">
        <f t="shared" si="133"/>
        <v>1072</v>
      </c>
      <c r="Q282" s="11">
        <v>11407.7</v>
      </c>
      <c r="R282" s="16"/>
      <c r="S282" s="18"/>
    </row>
    <row r="283" spans="1:19" x14ac:dyDescent="0.25">
      <c r="A283" s="9" t="s">
        <v>24</v>
      </c>
      <c r="B283" s="10"/>
      <c r="C283" s="9"/>
      <c r="D283" s="9"/>
      <c r="E283" s="9"/>
      <c r="F283" s="10"/>
      <c r="G283" s="9">
        <v>50</v>
      </c>
      <c r="H283" s="10"/>
      <c r="I283" s="15" t="s">
        <v>20</v>
      </c>
      <c r="J283" s="16">
        <f t="shared" ref="J283:Q283" si="134">SUM(J281:J282)</f>
        <v>46</v>
      </c>
      <c r="K283" s="16">
        <f t="shared" si="134"/>
        <v>270</v>
      </c>
      <c r="L283" s="16">
        <f t="shared" si="134"/>
        <v>19</v>
      </c>
      <c r="M283" s="16">
        <f t="shared" si="134"/>
        <v>335</v>
      </c>
      <c r="N283" s="16">
        <f t="shared" si="134"/>
        <v>737</v>
      </c>
      <c r="O283" s="16">
        <f t="shared" si="134"/>
        <v>0</v>
      </c>
      <c r="P283" s="17">
        <f t="shared" si="134"/>
        <v>1072</v>
      </c>
      <c r="Q283" s="16">
        <f t="shared" si="134"/>
        <v>11407.7</v>
      </c>
      <c r="R283" s="16">
        <v>65366.12</v>
      </c>
      <c r="S283" s="18" t="s">
        <v>154</v>
      </c>
    </row>
    <row r="284" spans="1:19" x14ac:dyDescent="0.25">
      <c r="A284" s="9">
        <v>68</v>
      </c>
      <c r="B284" s="10" t="s">
        <v>47</v>
      </c>
      <c r="C284" s="9">
        <v>1</v>
      </c>
      <c r="D284" s="9">
        <v>31</v>
      </c>
      <c r="E284" s="9">
        <v>2</v>
      </c>
      <c r="F284" s="10">
        <v>2.2999999999999998</v>
      </c>
      <c r="G284" s="9" t="s">
        <v>26</v>
      </c>
      <c r="H284" s="10" t="s">
        <v>22</v>
      </c>
      <c r="I284" s="10" t="s">
        <v>23</v>
      </c>
      <c r="J284" s="11">
        <v>16</v>
      </c>
      <c r="K284" s="11">
        <v>96</v>
      </c>
      <c r="L284" s="11">
        <v>7</v>
      </c>
      <c r="M284" s="11">
        <f>J284+K284+L284</f>
        <v>119</v>
      </c>
      <c r="N284" s="11">
        <v>261</v>
      </c>
      <c r="O284" s="11"/>
      <c r="P284" s="11">
        <f t="shared" ref="P284:P285" si="135">SUM(M284:O284)</f>
        <v>380</v>
      </c>
      <c r="Q284" s="11">
        <v>4044.3</v>
      </c>
      <c r="R284" s="16"/>
      <c r="S284" s="18"/>
    </row>
    <row r="285" spans="1:19" x14ac:dyDescent="0.25">
      <c r="A285" s="9" t="s">
        <v>24</v>
      </c>
      <c r="B285" s="10"/>
      <c r="C285" s="9"/>
      <c r="D285" s="14"/>
      <c r="E285" s="14"/>
      <c r="F285" s="15"/>
      <c r="G285" s="9" t="s">
        <v>117</v>
      </c>
      <c r="H285" s="15"/>
      <c r="I285" s="10"/>
      <c r="J285" s="11"/>
      <c r="K285" s="11"/>
      <c r="L285" s="11"/>
      <c r="M285" s="11">
        <f>J285+K285+L285</f>
        <v>0</v>
      </c>
      <c r="N285" s="11"/>
      <c r="O285" s="11"/>
      <c r="P285" s="11">
        <f t="shared" si="135"/>
        <v>0</v>
      </c>
      <c r="Q285" s="11"/>
      <c r="R285" s="16"/>
      <c r="S285" s="18"/>
    </row>
    <row r="286" spans="1:19" x14ac:dyDescent="0.25">
      <c r="A286" s="9" t="s">
        <v>24</v>
      </c>
      <c r="B286" s="10"/>
      <c r="C286" s="9"/>
      <c r="D286" s="9"/>
      <c r="E286" s="9"/>
      <c r="F286" s="10"/>
      <c r="G286" s="9">
        <v>50</v>
      </c>
      <c r="H286" s="10"/>
      <c r="I286" s="15" t="s">
        <v>20</v>
      </c>
      <c r="J286" s="16">
        <f t="shared" ref="J286:Q286" si="136">SUM(J284:J285)</f>
        <v>16</v>
      </c>
      <c r="K286" s="16">
        <f t="shared" si="136"/>
        <v>96</v>
      </c>
      <c r="L286" s="16">
        <f t="shared" si="136"/>
        <v>7</v>
      </c>
      <c r="M286" s="16">
        <f t="shared" si="136"/>
        <v>119</v>
      </c>
      <c r="N286" s="16">
        <f t="shared" si="136"/>
        <v>261</v>
      </c>
      <c r="O286" s="16">
        <f t="shared" si="136"/>
        <v>0</v>
      </c>
      <c r="P286" s="17">
        <f t="shared" si="136"/>
        <v>380</v>
      </c>
      <c r="Q286" s="16">
        <f t="shared" si="136"/>
        <v>4044.3</v>
      </c>
      <c r="R286" s="16">
        <v>23295.17</v>
      </c>
      <c r="S286" s="18" t="s">
        <v>154</v>
      </c>
    </row>
    <row r="287" spans="1:19" x14ac:dyDescent="0.25">
      <c r="A287" s="9">
        <v>69</v>
      </c>
      <c r="B287" s="10" t="s">
        <v>47</v>
      </c>
      <c r="C287" s="9">
        <v>1</v>
      </c>
      <c r="D287" s="9">
        <v>32</v>
      </c>
      <c r="E287" s="9">
        <v>3</v>
      </c>
      <c r="F287" s="10">
        <v>2.4</v>
      </c>
      <c r="G287" s="9" t="s">
        <v>26</v>
      </c>
      <c r="H287" s="10" t="s">
        <v>22</v>
      </c>
      <c r="I287" s="10" t="s">
        <v>23</v>
      </c>
      <c r="J287" s="11">
        <v>15</v>
      </c>
      <c r="K287" s="11">
        <v>87</v>
      </c>
      <c r="L287" s="11">
        <v>6</v>
      </c>
      <c r="M287" s="11">
        <f>J287+K287+L287</f>
        <v>108</v>
      </c>
      <c r="N287" s="11">
        <v>240</v>
      </c>
      <c r="O287" s="11"/>
      <c r="P287" s="11">
        <f t="shared" ref="P287:P288" si="137">SUM(M287:O287)</f>
        <v>348</v>
      </c>
      <c r="Q287" s="11">
        <v>3520.5</v>
      </c>
      <c r="R287" s="16"/>
      <c r="S287" s="18"/>
    </row>
    <row r="288" spans="1:19" x14ac:dyDescent="0.25">
      <c r="A288" s="9" t="s">
        <v>24</v>
      </c>
      <c r="B288" s="10"/>
      <c r="C288" s="9"/>
      <c r="D288" s="14"/>
      <c r="E288" s="14"/>
      <c r="F288" s="15"/>
      <c r="G288" s="9" t="s">
        <v>116</v>
      </c>
      <c r="H288" s="15"/>
      <c r="I288" s="10"/>
      <c r="J288" s="11"/>
      <c r="K288" s="11"/>
      <c r="L288" s="11"/>
      <c r="M288" s="11">
        <f>J288+K288+L288</f>
        <v>0</v>
      </c>
      <c r="N288" s="11"/>
      <c r="O288" s="11"/>
      <c r="P288" s="11">
        <f t="shared" si="137"/>
        <v>0</v>
      </c>
      <c r="Q288" s="11"/>
      <c r="R288" s="16"/>
      <c r="S288" s="18"/>
    </row>
    <row r="289" spans="1:19" x14ac:dyDescent="0.25">
      <c r="A289" s="9" t="s">
        <v>24</v>
      </c>
      <c r="B289" s="10"/>
      <c r="C289" s="9"/>
      <c r="D289" s="9"/>
      <c r="E289" s="9"/>
      <c r="F289" s="10"/>
      <c r="G289" s="9">
        <v>50</v>
      </c>
      <c r="H289" s="10"/>
      <c r="I289" s="15" t="s">
        <v>20</v>
      </c>
      <c r="J289" s="16">
        <f t="shared" ref="J289:Q289" si="138">SUM(J287:J288)</f>
        <v>15</v>
      </c>
      <c r="K289" s="16">
        <f t="shared" si="138"/>
        <v>87</v>
      </c>
      <c r="L289" s="16">
        <f t="shared" si="138"/>
        <v>6</v>
      </c>
      <c r="M289" s="16">
        <f t="shared" si="138"/>
        <v>108</v>
      </c>
      <c r="N289" s="16">
        <f t="shared" si="138"/>
        <v>240</v>
      </c>
      <c r="O289" s="16">
        <f t="shared" si="138"/>
        <v>0</v>
      </c>
      <c r="P289" s="17">
        <f t="shared" si="138"/>
        <v>348</v>
      </c>
      <c r="Q289" s="16">
        <f t="shared" si="138"/>
        <v>3520.5</v>
      </c>
      <c r="R289" s="16">
        <v>23552.15</v>
      </c>
      <c r="S289" s="18" t="s">
        <v>154</v>
      </c>
    </row>
    <row r="290" spans="1:19" x14ac:dyDescent="0.25">
      <c r="A290" s="9">
        <v>70</v>
      </c>
      <c r="B290" s="10" t="s">
        <v>47</v>
      </c>
      <c r="C290" s="9">
        <v>1</v>
      </c>
      <c r="D290" s="9">
        <v>34</v>
      </c>
      <c r="E290" s="9">
        <v>5</v>
      </c>
      <c r="F290" s="10">
        <v>6.7</v>
      </c>
      <c r="G290" s="9" t="s">
        <v>26</v>
      </c>
      <c r="H290" s="10" t="s">
        <v>22</v>
      </c>
      <c r="I290" s="10" t="s">
        <v>32</v>
      </c>
      <c r="J290" s="11"/>
      <c r="K290" s="11"/>
      <c r="L290" s="11"/>
      <c r="M290" s="11">
        <f>J290+K290+L290</f>
        <v>0</v>
      </c>
      <c r="N290" s="11">
        <v>273</v>
      </c>
      <c r="O290" s="11"/>
      <c r="P290" s="11">
        <f t="shared" ref="P290:P291" si="139">SUM(M290:O290)</f>
        <v>273</v>
      </c>
      <c r="Q290" s="11">
        <v>13104</v>
      </c>
      <c r="R290" s="16"/>
      <c r="S290" s="18"/>
    </row>
    <row r="291" spans="1:19" x14ac:dyDescent="0.25">
      <c r="A291" s="9" t="s">
        <v>24</v>
      </c>
      <c r="B291" s="10"/>
      <c r="C291" s="9"/>
      <c r="D291" s="14"/>
      <c r="E291" s="14"/>
      <c r="F291" s="15"/>
      <c r="G291" s="9" t="s">
        <v>115</v>
      </c>
      <c r="H291" s="15"/>
      <c r="I291" s="10" t="s">
        <v>33</v>
      </c>
      <c r="J291" s="11">
        <v>12</v>
      </c>
      <c r="K291" s="11">
        <v>117</v>
      </c>
      <c r="L291" s="11">
        <v>20</v>
      </c>
      <c r="M291" s="11">
        <f>J291+K291+L291</f>
        <v>149</v>
      </c>
      <c r="N291" s="11">
        <v>489</v>
      </c>
      <c r="O291" s="11"/>
      <c r="P291" s="11">
        <f t="shared" si="139"/>
        <v>638</v>
      </c>
      <c r="Q291" s="11">
        <v>14026</v>
      </c>
      <c r="R291" s="16"/>
      <c r="S291" s="18"/>
    </row>
    <row r="292" spans="1:19" x14ac:dyDescent="0.25">
      <c r="A292" s="9" t="s">
        <v>24</v>
      </c>
      <c r="B292" s="10"/>
      <c r="C292" s="9"/>
      <c r="D292" s="9"/>
      <c r="E292" s="9"/>
      <c r="F292" s="10"/>
      <c r="G292" s="9">
        <v>80</v>
      </c>
      <c r="H292" s="10"/>
      <c r="I292" s="15" t="s">
        <v>20</v>
      </c>
      <c r="J292" s="16">
        <f t="shared" ref="J292" si="140">SUM(J290:J291)</f>
        <v>12</v>
      </c>
      <c r="K292" s="16">
        <f t="shared" ref="K292" si="141">SUM(K290:K291)</f>
        <v>117</v>
      </c>
      <c r="L292" s="16">
        <f t="shared" ref="L292" si="142">SUM(L290:L291)</f>
        <v>20</v>
      </c>
      <c r="M292" s="16">
        <f t="shared" ref="M292" si="143">SUM(M290:M291)</f>
        <v>149</v>
      </c>
      <c r="N292" s="16">
        <f t="shared" ref="N292" si="144">SUM(N290:N291)</f>
        <v>762</v>
      </c>
      <c r="O292" s="16">
        <f t="shared" ref="O292" si="145">SUM(O290:O291)</f>
        <v>0</v>
      </c>
      <c r="P292" s="17">
        <f t="shared" ref="P292" si="146">SUM(P290:P291)</f>
        <v>911</v>
      </c>
      <c r="Q292" s="16">
        <f t="shared" ref="Q292" si="147">SUM(Q290:Q291)</f>
        <v>27130</v>
      </c>
      <c r="R292" s="16">
        <v>82475.199999999997</v>
      </c>
      <c r="S292" s="18" t="s">
        <v>154</v>
      </c>
    </row>
    <row r="293" spans="1:19" x14ac:dyDescent="0.25">
      <c r="A293" s="9">
        <v>71</v>
      </c>
      <c r="B293" s="10" t="s">
        <v>47</v>
      </c>
      <c r="C293" s="9">
        <v>1</v>
      </c>
      <c r="D293" s="9">
        <v>37</v>
      </c>
      <c r="E293" s="9">
        <v>6</v>
      </c>
      <c r="F293" s="10">
        <v>2.7</v>
      </c>
      <c r="G293" s="9" t="s">
        <v>26</v>
      </c>
      <c r="H293" s="10" t="s">
        <v>22</v>
      </c>
      <c r="I293" s="10" t="s">
        <v>32</v>
      </c>
      <c r="J293" s="11"/>
      <c r="K293" s="11"/>
      <c r="L293" s="11"/>
      <c r="M293" s="11">
        <f>J293+K293+L293</f>
        <v>0</v>
      </c>
      <c r="N293" s="11">
        <v>86</v>
      </c>
      <c r="O293" s="11"/>
      <c r="P293" s="11">
        <f t="shared" ref="P293:P295" si="148">SUM(M293:O293)</f>
        <v>86</v>
      </c>
      <c r="Q293" s="11">
        <v>4334.3999999999996</v>
      </c>
      <c r="R293" s="16"/>
      <c r="S293" s="18"/>
    </row>
    <row r="294" spans="1:19" x14ac:dyDescent="0.25">
      <c r="A294" s="9"/>
      <c r="B294" s="10"/>
      <c r="C294" s="9"/>
      <c r="D294" s="9"/>
      <c r="E294" s="9"/>
      <c r="F294" s="10"/>
      <c r="G294" s="9" t="s">
        <v>114</v>
      </c>
      <c r="H294" s="10"/>
      <c r="I294" s="10" t="s">
        <v>33</v>
      </c>
      <c r="J294" s="11">
        <v>15</v>
      </c>
      <c r="K294" s="11">
        <v>46</v>
      </c>
      <c r="L294" s="11">
        <v>6</v>
      </c>
      <c r="M294" s="11">
        <f>J294+K294+L294</f>
        <v>67</v>
      </c>
      <c r="N294" s="11">
        <v>227</v>
      </c>
      <c r="O294" s="11"/>
      <c r="P294" s="11">
        <f t="shared" si="148"/>
        <v>294</v>
      </c>
      <c r="Q294" s="11">
        <v>7110.1</v>
      </c>
      <c r="R294" s="16"/>
      <c r="S294" s="18"/>
    </row>
    <row r="295" spans="1:19" x14ac:dyDescent="0.25">
      <c r="A295" s="9" t="s">
        <v>24</v>
      </c>
      <c r="B295" s="10"/>
      <c r="C295" s="9"/>
      <c r="D295" s="14"/>
      <c r="E295" s="14"/>
      <c r="F295" s="15"/>
      <c r="G295" s="9">
        <v>80</v>
      </c>
      <c r="H295" s="15"/>
      <c r="I295" s="10" t="s">
        <v>23</v>
      </c>
      <c r="J295" s="11">
        <v>5</v>
      </c>
      <c r="K295" s="11">
        <v>5</v>
      </c>
      <c r="L295" s="11"/>
      <c r="M295" s="11">
        <f>J295+K295+L295</f>
        <v>10</v>
      </c>
      <c r="N295" s="11">
        <v>21</v>
      </c>
      <c r="O295" s="11"/>
      <c r="P295" s="11">
        <f t="shared" si="148"/>
        <v>31</v>
      </c>
      <c r="Q295" s="11">
        <v>383.5</v>
      </c>
      <c r="R295" s="16"/>
      <c r="S295" s="18"/>
    </row>
    <row r="296" spans="1:19" x14ac:dyDescent="0.25">
      <c r="A296" s="9" t="s">
        <v>24</v>
      </c>
      <c r="B296" s="10"/>
      <c r="C296" s="9"/>
      <c r="D296" s="9"/>
      <c r="E296" s="9"/>
      <c r="F296" s="10"/>
      <c r="H296" s="10"/>
      <c r="I296" s="15" t="s">
        <v>20</v>
      </c>
      <c r="J296" s="16">
        <f t="shared" ref="J296" si="149">SUM(J293:J295)</f>
        <v>20</v>
      </c>
      <c r="K296" s="16">
        <f t="shared" ref="K296" si="150">SUM(K293:K295)</f>
        <v>51</v>
      </c>
      <c r="L296" s="16">
        <f t="shared" ref="L296" si="151">SUM(L293:L295)</f>
        <v>6</v>
      </c>
      <c r="M296" s="16">
        <f t="shared" ref="M296" si="152">SUM(M293:M295)</f>
        <v>77</v>
      </c>
      <c r="N296" s="16">
        <f t="shared" ref="N296" si="153">SUM(N293:N295)</f>
        <v>334</v>
      </c>
      <c r="O296" s="16">
        <f t="shared" ref="O296" si="154">SUM(O293:O295)</f>
        <v>0</v>
      </c>
      <c r="P296" s="17">
        <f t="shared" ref="P296" si="155">SUM(P293:P295)</f>
        <v>411</v>
      </c>
      <c r="Q296" s="16">
        <f t="shared" ref="Q296" si="156">SUM(Q293:Q295)</f>
        <v>11828</v>
      </c>
      <c r="R296" s="16">
        <v>34301.199999999997</v>
      </c>
      <c r="S296" s="18" t="s">
        <v>154</v>
      </c>
    </row>
    <row r="297" spans="1:19" x14ac:dyDescent="0.25">
      <c r="A297" s="9">
        <v>72</v>
      </c>
      <c r="B297" s="10" t="s">
        <v>47</v>
      </c>
      <c r="C297" s="9">
        <v>3</v>
      </c>
      <c r="D297" s="9">
        <v>12</v>
      </c>
      <c r="E297" s="9">
        <v>1</v>
      </c>
      <c r="F297" s="10">
        <v>6.7</v>
      </c>
      <c r="G297" s="9" t="s">
        <v>26</v>
      </c>
      <c r="H297" s="10" t="s">
        <v>22</v>
      </c>
      <c r="I297" s="10" t="s">
        <v>23</v>
      </c>
      <c r="J297" s="11">
        <v>85</v>
      </c>
      <c r="K297" s="11">
        <v>131</v>
      </c>
      <c r="L297" s="11"/>
      <c r="M297" s="11">
        <f>J297+K297+L297</f>
        <v>216</v>
      </c>
      <c r="N297" s="11">
        <v>447</v>
      </c>
      <c r="O297" s="11"/>
      <c r="P297" s="11">
        <f t="shared" ref="P297:P298" si="157">SUM(M297:O297)</f>
        <v>663</v>
      </c>
      <c r="Q297" s="11">
        <v>8053.9</v>
      </c>
      <c r="R297" s="16"/>
      <c r="S297" s="18"/>
    </row>
    <row r="298" spans="1:19" x14ac:dyDescent="0.25">
      <c r="A298" s="9" t="s">
        <v>24</v>
      </c>
      <c r="B298" s="10"/>
      <c r="C298" s="9"/>
      <c r="D298" s="14"/>
      <c r="E298" s="14"/>
      <c r="F298" s="15"/>
      <c r="G298" s="9" t="s">
        <v>42</v>
      </c>
      <c r="H298" s="15"/>
      <c r="I298" s="10" t="s">
        <v>25</v>
      </c>
      <c r="J298" s="11">
        <v>25</v>
      </c>
      <c r="K298" s="11">
        <v>85</v>
      </c>
      <c r="L298" s="11">
        <v>16</v>
      </c>
      <c r="M298" s="11">
        <f>J298+K298+L298</f>
        <v>126</v>
      </c>
      <c r="N298" s="11">
        <v>353</v>
      </c>
      <c r="O298" s="11"/>
      <c r="P298" s="11">
        <f t="shared" si="157"/>
        <v>479</v>
      </c>
      <c r="Q298" s="11">
        <v>24108.5</v>
      </c>
      <c r="R298" s="16"/>
      <c r="S298" s="18"/>
    </row>
    <row r="299" spans="1:19" x14ac:dyDescent="0.25">
      <c r="A299" s="9" t="s">
        <v>24</v>
      </c>
      <c r="B299" s="10"/>
      <c r="C299" s="9"/>
      <c r="D299" s="9"/>
      <c r="E299" s="9"/>
      <c r="F299" s="10"/>
      <c r="G299" s="9">
        <v>45</v>
      </c>
      <c r="H299" s="10"/>
      <c r="I299" s="15" t="s">
        <v>20</v>
      </c>
      <c r="J299" s="16">
        <f t="shared" ref="J299" si="158">SUM(J297:J298)</f>
        <v>110</v>
      </c>
      <c r="K299" s="16">
        <f t="shared" ref="K299" si="159">SUM(K297:K298)</f>
        <v>216</v>
      </c>
      <c r="L299" s="16">
        <f t="shared" ref="L299" si="160">SUM(L297:L298)</f>
        <v>16</v>
      </c>
      <c r="M299" s="16">
        <f t="shared" ref="M299" si="161">SUM(M297:M298)</f>
        <v>342</v>
      </c>
      <c r="N299" s="16">
        <f t="shared" ref="N299" si="162">SUM(N297:N298)</f>
        <v>800</v>
      </c>
      <c r="O299" s="16">
        <f t="shared" ref="O299" si="163">SUM(O297:O298)</f>
        <v>0</v>
      </c>
      <c r="P299" s="17">
        <f t="shared" ref="P299" si="164">SUM(P297:P298)</f>
        <v>1142</v>
      </c>
      <c r="Q299" s="16">
        <f t="shared" ref="Q299" si="165">SUM(Q297:Q298)</f>
        <v>32162.400000000001</v>
      </c>
      <c r="R299" s="16">
        <v>87481.73</v>
      </c>
      <c r="S299" s="18" t="s">
        <v>154</v>
      </c>
    </row>
    <row r="300" spans="1:19" x14ac:dyDescent="0.25">
      <c r="A300" s="9">
        <v>73</v>
      </c>
      <c r="B300" s="10" t="s">
        <v>47</v>
      </c>
      <c r="C300" s="9">
        <v>3</v>
      </c>
      <c r="D300" s="9">
        <v>19</v>
      </c>
      <c r="E300" s="9">
        <v>1</v>
      </c>
      <c r="F300" s="10">
        <v>6</v>
      </c>
      <c r="G300" s="9" t="s">
        <v>26</v>
      </c>
      <c r="H300" s="10" t="s">
        <v>22</v>
      </c>
      <c r="I300" s="10" t="s">
        <v>29</v>
      </c>
      <c r="J300" s="11">
        <v>31</v>
      </c>
      <c r="K300" s="11">
        <v>92</v>
      </c>
      <c r="L300" s="11">
        <v>12</v>
      </c>
      <c r="M300" s="11">
        <f>J300+K300+L300</f>
        <v>135</v>
      </c>
      <c r="N300" s="11">
        <v>457</v>
      </c>
      <c r="O300" s="11"/>
      <c r="P300" s="11">
        <f t="shared" ref="P300:P302" si="166">SUM(M300:O300)</f>
        <v>592</v>
      </c>
      <c r="Q300" s="11">
        <v>13680.1</v>
      </c>
      <c r="R300" s="16"/>
      <c r="S300" s="18"/>
    </row>
    <row r="301" spans="1:19" x14ac:dyDescent="0.25">
      <c r="A301" s="9"/>
      <c r="B301" s="10"/>
      <c r="C301" s="9"/>
      <c r="D301" s="9"/>
      <c r="E301" s="9"/>
      <c r="F301" s="10"/>
      <c r="G301" s="9"/>
      <c r="H301" s="10"/>
      <c r="I301" s="10" t="s">
        <v>32</v>
      </c>
      <c r="J301" s="11"/>
      <c r="K301" s="11"/>
      <c r="L301" s="11"/>
      <c r="M301" s="11">
        <f>J301+K301+L301</f>
        <v>0</v>
      </c>
      <c r="N301" s="11">
        <v>172</v>
      </c>
      <c r="O301" s="11"/>
      <c r="P301" s="11">
        <f t="shared" si="166"/>
        <v>172</v>
      </c>
      <c r="Q301" s="11">
        <v>8256</v>
      </c>
      <c r="R301" s="16"/>
      <c r="S301" s="18"/>
    </row>
    <row r="302" spans="1:19" x14ac:dyDescent="0.25">
      <c r="A302" s="9" t="s">
        <v>24</v>
      </c>
      <c r="B302" s="10"/>
      <c r="C302" s="9"/>
      <c r="D302" s="14"/>
      <c r="E302" s="14"/>
      <c r="F302" s="15"/>
      <c r="G302" s="9" t="s">
        <v>113</v>
      </c>
      <c r="H302" s="15"/>
      <c r="I302" s="10" t="s">
        <v>25</v>
      </c>
      <c r="J302" s="11">
        <v>3</v>
      </c>
      <c r="K302" s="11">
        <v>13</v>
      </c>
      <c r="L302" s="11">
        <v>4</v>
      </c>
      <c r="M302" s="11">
        <f>J302+K302+L302</f>
        <v>20</v>
      </c>
      <c r="N302" s="11">
        <v>57</v>
      </c>
      <c r="O302" s="11"/>
      <c r="P302" s="11">
        <f t="shared" si="166"/>
        <v>77</v>
      </c>
      <c r="Q302" s="11">
        <v>3498.2</v>
      </c>
      <c r="R302" s="16"/>
      <c r="S302" s="18"/>
    </row>
    <row r="303" spans="1:19" x14ac:dyDescent="0.25">
      <c r="A303" s="9" t="s">
        <v>24</v>
      </c>
      <c r="B303" s="10"/>
      <c r="C303" s="9"/>
      <c r="D303" s="9"/>
      <c r="E303" s="9"/>
      <c r="F303" s="10"/>
      <c r="G303" s="9">
        <v>90</v>
      </c>
      <c r="H303" s="10"/>
      <c r="I303" s="15" t="s">
        <v>20</v>
      </c>
      <c r="J303" s="16">
        <f t="shared" ref="J303" si="167">SUM(J300:J302)</f>
        <v>34</v>
      </c>
      <c r="K303" s="16">
        <f t="shared" ref="K303" si="168">SUM(K300:K302)</f>
        <v>105</v>
      </c>
      <c r="L303" s="16">
        <f t="shared" ref="L303" si="169">SUM(L300:L302)</f>
        <v>16</v>
      </c>
      <c r="M303" s="16">
        <f t="shared" ref="M303" si="170">SUM(M300:M302)</f>
        <v>155</v>
      </c>
      <c r="N303" s="16">
        <f t="shared" ref="N303" si="171">SUM(N300:N302)</f>
        <v>686</v>
      </c>
      <c r="O303" s="16">
        <f t="shared" ref="O303" si="172">SUM(O300:O302)</f>
        <v>0</v>
      </c>
      <c r="P303" s="17">
        <f t="shared" ref="P303" si="173">SUM(P300:P302)</f>
        <v>841</v>
      </c>
      <c r="Q303" s="16">
        <f t="shared" ref="Q303" si="174">SUM(Q300:Q302)</f>
        <v>25434.3</v>
      </c>
      <c r="R303" s="16">
        <v>75031.19</v>
      </c>
      <c r="S303" s="18" t="s">
        <v>154</v>
      </c>
    </row>
    <row r="304" spans="1:19" x14ac:dyDescent="0.25">
      <c r="A304" s="9">
        <v>74</v>
      </c>
      <c r="B304" s="10" t="s">
        <v>47</v>
      </c>
      <c r="C304" s="9">
        <v>5</v>
      </c>
      <c r="D304" s="9">
        <v>6</v>
      </c>
      <c r="E304" s="9">
        <v>1</v>
      </c>
      <c r="F304" s="10">
        <v>9.6999999999999993</v>
      </c>
      <c r="G304" s="9" t="s">
        <v>26</v>
      </c>
      <c r="H304" s="10" t="s">
        <v>22</v>
      </c>
      <c r="I304" s="10" t="s">
        <v>25</v>
      </c>
      <c r="J304" s="11">
        <v>11</v>
      </c>
      <c r="K304" s="11">
        <v>34</v>
      </c>
      <c r="L304" s="11">
        <v>6</v>
      </c>
      <c r="M304" s="11">
        <f>J304+K304+L304</f>
        <v>51</v>
      </c>
      <c r="N304" s="11">
        <v>184</v>
      </c>
      <c r="O304" s="11"/>
      <c r="P304" s="11">
        <f t="shared" ref="P304:P307" si="175">SUM(M304:O304)</f>
        <v>235</v>
      </c>
      <c r="Q304" s="11">
        <v>9879.2999999999993</v>
      </c>
      <c r="R304" s="16"/>
      <c r="S304" s="18"/>
    </row>
    <row r="305" spans="1:19" x14ac:dyDescent="0.25">
      <c r="A305" s="9"/>
      <c r="B305" s="10"/>
      <c r="C305" s="9"/>
      <c r="D305" s="9"/>
      <c r="E305" s="9"/>
      <c r="F305" s="10"/>
      <c r="G305" s="9"/>
      <c r="H305" s="10"/>
      <c r="I305" s="10" t="s">
        <v>32</v>
      </c>
      <c r="J305" s="11"/>
      <c r="K305" s="11"/>
      <c r="L305" s="11"/>
      <c r="M305" s="11">
        <f>J305+K305+L305</f>
        <v>0</v>
      </c>
      <c r="N305" s="11">
        <v>262</v>
      </c>
      <c r="O305" s="11"/>
      <c r="P305" s="11">
        <f t="shared" si="175"/>
        <v>262</v>
      </c>
      <c r="Q305" s="11">
        <v>12576</v>
      </c>
      <c r="R305" s="16"/>
      <c r="S305" s="18"/>
    </row>
    <row r="306" spans="1:19" x14ac:dyDescent="0.25">
      <c r="A306" s="9"/>
      <c r="B306" s="10"/>
      <c r="C306" s="9"/>
      <c r="D306" s="14"/>
      <c r="E306" s="14"/>
      <c r="F306" s="15"/>
      <c r="G306" s="9" t="s">
        <v>112</v>
      </c>
      <c r="H306" s="15"/>
      <c r="I306" s="10" t="s">
        <v>33</v>
      </c>
      <c r="J306" s="11">
        <v>6</v>
      </c>
      <c r="K306" s="11">
        <v>51</v>
      </c>
      <c r="L306" s="11">
        <v>8</v>
      </c>
      <c r="M306" s="11">
        <f>J306+K306+L306</f>
        <v>65</v>
      </c>
      <c r="N306" s="11">
        <v>196</v>
      </c>
      <c r="O306" s="11"/>
      <c r="P306" s="11">
        <f t="shared" si="175"/>
        <v>261</v>
      </c>
      <c r="Q306" s="11">
        <v>6132.5</v>
      </c>
      <c r="R306" s="16"/>
      <c r="S306" s="18"/>
    </row>
    <row r="307" spans="1:19" x14ac:dyDescent="0.25">
      <c r="A307" s="9" t="s">
        <v>24</v>
      </c>
      <c r="B307" s="10"/>
      <c r="C307" s="9"/>
      <c r="D307" s="9"/>
      <c r="E307" s="9"/>
      <c r="F307" s="10"/>
      <c r="G307" s="9">
        <v>60</v>
      </c>
      <c r="H307" s="10"/>
      <c r="I307" s="10" t="s">
        <v>23</v>
      </c>
      <c r="J307" s="11">
        <v>64</v>
      </c>
      <c r="K307" s="11">
        <v>75</v>
      </c>
      <c r="L307" s="11">
        <v>3</v>
      </c>
      <c r="M307" s="11">
        <f>J307+K307+L307</f>
        <v>142</v>
      </c>
      <c r="N307" s="11">
        <v>292</v>
      </c>
      <c r="O307" s="11"/>
      <c r="P307" s="11">
        <f t="shared" si="175"/>
        <v>434</v>
      </c>
      <c r="Q307" s="11">
        <v>5088.8999999999996</v>
      </c>
      <c r="R307" s="16"/>
      <c r="S307" s="18"/>
    </row>
    <row r="308" spans="1:19" x14ac:dyDescent="0.25">
      <c r="A308" s="9" t="s">
        <v>24</v>
      </c>
      <c r="B308" s="10"/>
      <c r="C308" s="9"/>
      <c r="D308" s="9"/>
      <c r="E308" s="9"/>
      <c r="F308" s="10"/>
      <c r="G308" s="9"/>
      <c r="H308" s="10"/>
      <c r="I308" s="15" t="s">
        <v>20</v>
      </c>
      <c r="J308" s="16">
        <f t="shared" ref="J308" si="176">SUM(J304:J307)</f>
        <v>81</v>
      </c>
      <c r="K308" s="16">
        <f t="shared" ref="K308" si="177">SUM(K304:K307)</f>
        <v>160</v>
      </c>
      <c r="L308" s="16">
        <f t="shared" ref="L308" si="178">SUM(L304:L307)</f>
        <v>17</v>
      </c>
      <c r="M308" s="16">
        <f t="shared" ref="M308" si="179">SUM(M304:M307)</f>
        <v>258</v>
      </c>
      <c r="N308" s="16">
        <f t="shared" ref="N308" si="180">SUM(N304:N307)</f>
        <v>934</v>
      </c>
      <c r="O308" s="16">
        <f t="shared" ref="O308" si="181">SUM(O304:O307)</f>
        <v>0</v>
      </c>
      <c r="P308" s="17">
        <f t="shared" ref="P308" si="182">SUM(P304:P307)</f>
        <v>1192</v>
      </c>
      <c r="Q308" s="16">
        <f t="shared" ref="Q308" si="183">SUM(Q304:Q307)</f>
        <v>33676.699999999997</v>
      </c>
      <c r="R308" s="16">
        <v>113490.48</v>
      </c>
      <c r="S308" s="18" t="s">
        <v>154</v>
      </c>
    </row>
    <row r="309" spans="1:19" x14ac:dyDescent="0.25">
      <c r="A309" s="9">
        <v>75</v>
      </c>
      <c r="B309" s="10" t="s">
        <v>47</v>
      </c>
      <c r="C309" s="9">
        <v>5</v>
      </c>
      <c r="D309" s="9">
        <v>10</v>
      </c>
      <c r="E309" s="9">
        <v>2</v>
      </c>
      <c r="F309" s="10">
        <v>2</v>
      </c>
      <c r="G309" s="9" t="s">
        <v>26</v>
      </c>
      <c r="H309" s="10" t="s">
        <v>22</v>
      </c>
      <c r="I309" s="10" t="s">
        <v>23</v>
      </c>
      <c r="J309" s="11">
        <v>46</v>
      </c>
      <c r="K309" s="11">
        <v>58</v>
      </c>
      <c r="L309" s="11">
        <v>2</v>
      </c>
      <c r="M309" s="11">
        <f>J309+K309+L309</f>
        <v>106</v>
      </c>
      <c r="N309" s="11">
        <v>223</v>
      </c>
      <c r="O309" s="11"/>
      <c r="P309" s="11">
        <f t="shared" ref="P309:P310" si="184">SUM(M309:O309)</f>
        <v>329</v>
      </c>
      <c r="Q309" s="11">
        <v>3966.6</v>
      </c>
      <c r="R309" s="16"/>
      <c r="S309" s="18"/>
    </row>
    <row r="310" spans="1:19" x14ac:dyDescent="0.25">
      <c r="A310" s="9" t="s">
        <v>24</v>
      </c>
      <c r="B310" s="10"/>
      <c r="C310" s="9"/>
      <c r="D310" s="9"/>
      <c r="E310" s="9"/>
      <c r="F310" s="10"/>
      <c r="G310" s="9" t="s">
        <v>90</v>
      </c>
      <c r="H310" s="10"/>
      <c r="I310" s="10"/>
      <c r="J310" s="11"/>
      <c r="K310" s="11"/>
      <c r="L310" s="11"/>
      <c r="M310" s="11">
        <f>J310+K310+L310</f>
        <v>0</v>
      </c>
      <c r="N310" s="11"/>
      <c r="O310" s="11"/>
      <c r="P310" s="11">
        <f t="shared" si="184"/>
        <v>0</v>
      </c>
      <c r="Q310" s="11"/>
      <c r="R310" s="16"/>
      <c r="S310" s="18"/>
    </row>
    <row r="311" spans="1:19" x14ac:dyDescent="0.25">
      <c r="A311" s="9" t="s">
        <v>24</v>
      </c>
      <c r="B311" s="10"/>
      <c r="C311" s="9"/>
      <c r="D311" s="9"/>
      <c r="E311" s="9"/>
      <c r="F311" s="10"/>
      <c r="G311" s="9">
        <v>45</v>
      </c>
      <c r="H311" s="10"/>
      <c r="I311" s="15" t="s">
        <v>20</v>
      </c>
      <c r="J311" s="16">
        <f t="shared" ref="J311:Q311" si="185">SUM(J309:J310)</f>
        <v>46</v>
      </c>
      <c r="K311" s="16">
        <f t="shared" si="185"/>
        <v>58</v>
      </c>
      <c r="L311" s="16">
        <f t="shared" si="185"/>
        <v>2</v>
      </c>
      <c r="M311" s="16">
        <f t="shared" si="185"/>
        <v>106</v>
      </c>
      <c r="N311" s="16">
        <f t="shared" si="185"/>
        <v>223</v>
      </c>
      <c r="O311" s="16">
        <f t="shared" si="185"/>
        <v>0</v>
      </c>
      <c r="P311" s="17">
        <f t="shared" si="185"/>
        <v>329</v>
      </c>
      <c r="Q311" s="16">
        <f t="shared" si="185"/>
        <v>3966.6</v>
      </c>
      <c r="R311" s="16">
        <v>20665.990000000002</v>
      </c>
      <c r="S311" s="18" t="s">
        <v>155</v>
      </c>
    </row>
    <row r="312" spans="1:19" x14ac:dyDescent="0.25">
      <c r="A312" s="9">
        <v>76</v>
      </c>
      <c r="B312" s="10" t="s">
        <v>47</v>
      </c>
      <c r="C312" s="9">
        <v>9</v>
      </c>
      <c r="D312" s="9">
        <v>8</v>
      </c>
      <c r="E312" s="9">
        <v>1</v>
      </c>
      <c r="F312" s="10">
        <v>6</v>
      </c>
      <c r="G312" s="9" t="s">
        <v>26</v>
      </c>
      <c r="H312" s="10" t="s">
        <v>22</v>
      </c>
      <c r="I312" s="10" t="s">
        <v>25</v>
      </c>
      <c r="J312" s="11">
        <v>26</v>
      </c>
      <c r="K312" s="11">
        <v>31</v>
      </c>
      <c r="L312" s="11">
        <v>2</v>
      </c>
      <c r="M312" s="11">
        <f>J312+K312+L312</f>
        <v>59</v>
      </c>
      <c r="N312" s="11">
        <v>159</v>
      </c>
      <c r="O312" s="11"/>
      <c r="P312" s="11">
        <f t="shared" ref="P312:P313" si="186">SUM(M312:O312)</f>
        <v>218</v>
      </c>
      <c r="Q312" s="11">
        <v>11937.5</v>
      </c>
      <c r="R312" s="16"/>
      <c r="S312" s="18"/>
    </row>
    <row r="313" spans="1:19" x14ac:dyDescent="0.25">
      <c r="A313" s="9"/>
      <c r="B313" s="10"/>
      <c r="C313" s="9"/>
      <c r="D313" s="9"/>
      <c r="E313" s="9"/>
      <c r="F313" s="10"/>
      <c r="G313" s="9" t="s">
        <v>111</v>
      </c>
      <c r="H313" s="10"/>
      <c r="I313" s="10" t="s">
        <v>33</v>
      </c>
      <c r="J313" s="11">
        <v>52</v>
      </c>
      <c r="K313" s="11">
        <v>76</v>
      </c>
      <c r="L313" s="11">
        <v>7</v>
      </c>
      <c r="M313" s="11">
        <f>J313+K313+L313</f>
        <v>135</v>
      </c>
      <c r="N313" s="11">
        <v>415</v>
      </c>
      <c r="O313" s="11"/>
      <c r="P313" s="11">
        <f t="shared" si="186"/>
        <v>550</v>
      </c>
      <c r="Q313" s="11">
        <v>14492.4</v>
      </c>
      <c r="R313" s="16"/>
      <c r="S313" s="18"/>
    </row>
    <row r="314" spans="1:19" x14ac:dyDescent="0.25">
      <c r="A314" s="9"/>
      <c r="B314" s="10"/>
      <c r="C314" s="9"/>
      <c r="D314" s="9"/>
      <c r="E314" s="9"/>
      <c r="F314" s="10"/>
      <c r="G314" s="9">
        <v>120</v>
      </c>
      <c r="H314" s="10"/>
      <c r="I314" s="15" t="s">
        <v>20</v>
      </c>
      <c r="J314" s="16">
        <f t="shared" ref="J314:Q314" si="187">SUM(J312:J313)</f>
        <v>78</v>
      </c>
      <c r="K314" s="16">
        <f t="shared" si="187"/>
        <v>107</v>
      </c>
      <c r="L314" s="16">
        <f t="shared" si="187"/>
        <v>9</v>
      </c>
      <c r="M314" s="16">
        <f t="shared" si="187"/>
        <v>194</v>
      </c>
      <c r="N314" s="16">
        <f t="shared" si="187"/>
        <v>574</v>
      </c>
      <c r="O314" s="16">
        <f t="shared" si="187"/>
        <v>0</v>
      </c>
      <c r="P314" s="17">
        <f t="shared" si="187"/>
        <v>768</v>
      </c>
      <c r="Q314" s="16">
        <f t="shared" si="187"/>
        <v>26429.9</v>
      </c>
      <c r="R314" s="16">
        <v>76118.11</v>
      </c>
      <c r="S314" s="18" t="s">
        <v>156</v>
      </c>
    </row>
    <row r="315" spans="1:19" x14ac:dyDescent="0.25">
      <c r="A315" s="9">
        <v>77</v>
      </c>
      <c r="B315" s="10" t="s">
        <v>47</v>
      </c>
      <c r="C315" s="9">
        <v>12</v>
      </c>
      <c r="D315" s="9">
        <v>7</v>
      </c>
      <c r="E315" s="9">
        <v>1</v>
      </c>
      <c r="F315" s="10">
        <v>7.4</v>
      </c>
      <c r="G315" s="9" t="s">
        <v>26</v>
      </c>
      <c r="H315" s="10" t="s">
        <v>22</v>
      </c>
      <c r="I315" s="10" t="s">
        <v>40</v>
      </c>
      <c r="J315" s="11"/>
      <c r="K315" s="11">
        <v>11</v>
      </c>
      <c r="L315" s="11">
        <v>2</v>
      </c>
      <c r="M315" s="11">
        <f>J315+K315+L315</f>
        <v>13</v>
      </c>
      <c r="N315" s="11">
        <v>80</v>
      </c>
      <c r="O315" s="11"/>
      <c r="P315" s="11">
        <f t="shared" ref="P315:P318" si="188">SUM(M315:O315)</f>
        <v>93</v>
      </c>
      <c r="Q315" s="11">
        <v>17066</v>
      </c>
      <c r="R315" s="16"/>
      <c r="S315" s="18"/>
    </row>
    <row r="316" spans="1:19" x14ac:dyDescent="0.25">
      <c r="A316" s="9"/>
      <c r="B316" s="10"/>
      <c r="C316" s="9"/>
      <c r="D316" s="9"/>
      <c r="E316" s="9"/>
      <c r="F316" s="10"/>
      <c r="G316" s="9" t="s">
        <v>110</v>
      </c>
      <c r="H316" s="10"/>
      <c r="I316" s="10" t="s">
        <v>33</v>
      </c>
      <c r="J316" s="11">
        <v>10</v>
      </c>
      <c r="K316" s="11">
        <v>60</v>
      </c>
      <c r="L316" s="11">
        <v>8</v>
      </c>
      <c r="M316" s="11">
        <f>J316+K316+L316</f>
        <v>78</v>
      </c>
      <c r="N316" s="11">
        <v>218</v>
      </c>
      <c r="O316" s="11"/>
      <c r="P316" s="11">
        <f t="shared" si="188"/>
        <v>296</v>
      </c>
      <c r="Q316" s="11">
        <v>7479</v>
      </c>
      <c r="R316" s="16"/>
      <c r="S316" s="18"/>
    </row>
    <row r="317" spans="1:19" x14ac:dyDescent="0.25">
      <c r="A317" s="9"/>
      <c r="B317" s="10"/>
      <c r="C317" s="9"/>
      <c r="D317" s="9"/>
      <c r="E317" s="9"/>
      <c r="F317" s="10"/>
      <c r="G317" s="9">
        <v>55</v>
      </c>
      <c r="H317" s="10"/>
      <c r="I317" s="10" t="s">
        <v>23</v>
      </c>
      <c r="J317" s="11">
        <v>8</v>
      </c>
      <c r="K317" s="11">
        <v>88</v>
      </c>
      <c r="L317" s="11">
        <v>10</v>
      </c>
      <c r="M317" s="11">
        <f>J317+K317+L317</f>
        <v>106</v>
      </c>
      <c r="N317" s="11">
        <v>226</v>
      </c>
      <c r="O317" s="11"/>
      <c r="P317" s="11">
        <f t="shared" si="188"/>
        <v>332</v>
      </c>
      <c r="Q317" s="11">
        <v>3322.8</v>
      </c>
      <c r="R317" s="16"/>
      <c r="S317" s="18"/>
    </row>
    <row r="318" spans="1:19" x14ac:dyDescent="0.25">
      <c r="A318" s="9"/>
      <c r="B318" s="10"/>
      <c r="C318" s="9"/>
      <c r="D318" s="9"/>
      <c r="E318" s="9"/>
      <c r="F318" s="10"/>
      <c r="G318" s="9"/>
      <c r="H318" s="10"/>
      <c r="I318" s="10" t="s">
        <v>32</v>
      </c>
      <c r="J318" s="11"/>
      <c r="K318" s="11"/>
      <c r="L318" s="11"/>
      <c r="M318" s="11">
        <f>J318+K318+L318</f>
        <v>0</v>
      </c>
      <c r="N318" s="11">
        <v>201</v>
      </c>
      <c r="O318" s="11"/>
      <c r="P318" s="11">
        <f t="shared" si="188"/>
        <v>201</v>
      </c>
      <c r="Q318" s="11">
        <v>9648</v>
      </c>
      <c r="R318" s="16"/>
      <c r="S318" s="18"/>
    </row>
    <row r="319" spans="1:19" x14ac:dyDescent="0.25">
      <c r="A319" s="9"/>
      <c r="B319" s="10"/>
      <c r="C319" s="9"/>
      <c r="D319" s="9"/>
      <c r="E319" s="9"/>
      <c r="F319" s="10"/>
      <c r="G319" s="9"/>
      <c r="H319" s="10"/>
      <c r="I319" s="15" t="s">
        <v>20</v>
      </c>
      <c r="J319" s="16">
        <f t="shared" ref="J319:Q319" si="189">SUM(J315:J318)</f>
        <v>18</v>
      </c>
      <c r="K319" s="16">
        <f t="shared" si="189"/>
        <v>159</v>
      </c>
      <c r="L319" s="16">
        <f t="shared" si="189"/>
        <v>20</v>
      </c>
      <c r="M319" s="16">
        <f t="shared" si="189"/>
        <v>197</v>
      </c>
      <c r="N319" s="16">
        <f t="shared" si="189"/>
        <v>725</v>
      </c>
      <c r="O319" s="16">
        <f t="shared" si="189"/>
        <v>0</v>
      </c>
      <c r="P319" s="17">
        <f t="shared" si="189"/>
        <v>922</v>
      </c>
      <c r="Q319" s="16">
        <f t="shared" si="189"/>
        <v>37515.800000000003</v>
      </c>
      <c r="R319" s="16">
        <v>99041.71</v>
      </c>
      <c r="S319" s="18" t="s">
        <v>154</v>
      </c>
    </row>
    <row r="320" spans="1:19" x14ac:dyDescent="0.25">
      <c r="A320" s="9">
        <v>78</v>
      </c>
      <c r="B320" s="10" t="s">
        <v>47</v>
      </c>
      <c r="C320" s="9">
        <v>12</v>
      </c>
      <c r="D320" s="9">
        <v>14</v>
      </c>
      <c r="E320" s="9">
        <v>2</v>
      </c>
      <c r="F320" s="10">
        <v>4.2</v>
      </c>
      <c r="G320" s="9" t="s">
        <v>26</v>
      </c>
      <c r="H320" s="10" t="s">
        <v>22</v>
      </c>
      <c r="I320" s="10" t="s">
        <v>23</v>
      </c>
      <c r="J320" s="11">
        <v>2</v>
      </c>
      <c r="K320" s="11">
        <v>15</v>
      </c>
      <c r="L320" s="11">
        <v>2</v>
      </c>
      <c r="M320" s="11">
        <f>J320+K320+L320</f>
        <v>19</v>
      </c>
      <c r="N320" s="11">
        <v>37</v>
      </c>
      <c r="O320" s="11"/>
      <c r="P320" s="11">
        <f t="shared" ref="P320:P321" si="190">SUM(M320:O320)</f>
        <v>56</v>
      </c>
      <c r="Q320" s="11">
        <v>622</v>
      </c>
      <c r="R320" s="16"/>
      <c r="S320" s="18"/>
    </row>
    <row r="321" spans="1:19" x14ac:dyDescent="0.25">
      <c r="A321" s="9"/>
      <c r="B321" s="10"/>
      <c r="C321" s="9"/>
      <c r="D321" s="9"/>
      <c r="E321" s="9"/>
      <c r="F321" s="10"/>
      <c r="G321" s="9" t="s">
        <v>109</v>
      </c>
      <c r="H321" s="10"/>
      <c r="I321" s="10" t="s">
        <v>33</v>
      </c>
      <c r="J321" s="11">
        <v>20</v>
      </c>
      <c r="K321" s="11">
        <v>119</v>
      </c>
      <c r="L321" s="11">
        <v>17</v>
      </c>
      <c r="M321" s="11">
        <f>J321+K321+L321</f>
        <v>156</v>
      </c>
      <c r="N321" s="11">
        <v>437</v>
      </c>
      <c r="O321" s="11"/>
      <c r="P321" s="11">
        <f t="shared" si="190"/>
        <v>593</v>
      </c>
      <c r="Q321" s="11">
        <v>15657.2</v>
      </c>
      <c r="R321" s="16"/>
      <c r="S321" s="18"/>
    </row>
    <row r="322" spans="1:19" x14ac:dyDescent="0.25">
      <c r="A322" s="9"/>
      <c r="B322" s="10"/>
      <c r="C322" s="9"/>
      <c r="D322" s="9"/>
      <c r="E322" s="9"/>
      <c r="F322" s="10"/>
      <c r="G322" s="9">
        <v>65</v>
      </c>
      <c r="H322" s="10"/>
      <c r="I322" s="15" t="s">
        <v>20</v>
      </c>
      <c r="J322" s="16">
        <f t="shared" ref="J322:Q322" si="191">SUM(J320:J321)</f>
        <v>22</v>
      </c>
      <c r="K322" s="16">
        <f t="shared" si="191"/>
        <v>134</v>
      </c>
      <c r="L322" s="16">
        <f t="shared" si="191"/>
        <v>19</v>
      </c>
      <c r="M322" s="16">
        <f t="shared" si="191"/>
        <v>175</v>
      </c>
      <c r="N322" s="16">
        <f t="shared" si="191"/>
        <v>474</v>
      </c>
      <c r="O322" s="16">
        <f t="shared" si="191"/>
        <v>0</v>
      </c>
      <c r="P322" s="17">
        <f t="shared" si="191"/>
        <v>649</v>
      </c>
      <c r="Q322" s="16">
        <f t="shared" si="191"/>
        <v>16279.2</v>
      </c>
      <c r="R322" s="16">
        <v>51442.27</v>
      </c>
      <c r="S322" s="18" t="s">
        <v>154</v>
      </c>
    </row>
    <row r="323" spans="1:19" x14ac:dyDescent="0.25">
      <c r="A323" s="9">
        <v>79</v>
      </c>
      <c r="B323" s="10" t="s">
        <v>47</v>
      </c>
      <c r="C323" s="9">
        <v>16</v>
      </c>
      <c r="D323" s="9">
        <v>15</v>
      </c>
      <c r="E323" s="9">
        <v>1</v>
      </c>
      <c r="F323" s="10">
        <v>8.9</v>
      </c>
      <c r="G323" s="9" t="s">
        <v>26</v>
      </c>
      <c r="H323" s="10" t="s">
        <v>22</v>
      </c>
      <c r="I323" s="10" t="s">
        <v>32</v>
      </c>
      <c r="J323" s="11"/>
      <c r="K323" s="11"/>
      <c r="L323" s="11"/>
      <c r="M323" s="11">
        <f>J323+K323+L323</f>
        <v>0</v>
      </c>
      <c r="N323" s="11">
        <v>369</v>
      </c>
      <c r="O323" s="11"/>
      <c r="P323" s="11">
        <f t="shared" ref="P323:P324" si="192">SUM(M323:O323)</f>
        <v>369</v>
      </c>
      <c r="Q323" s="11">
        <v>17712</v>
      </c>
      <c r="R323" s="16"/>
      <c r="S323" s="18"/>
    </row>
    <row r="324" spans="1:19" x14ac:dyDescent="0.25">
      <c r="A324" s="9"/>
      <c r="B324" s="10"/>
      <c r="C324" s="9"/>
      <c r="D324" s="9"/>
      <c r="E324" s="9"/>
      <c r="F324" s="10"/>
      <c r="G324" s="9" t="s">
        <v>108</v>
      </c>
      <c r="H324" s="10"/>
      <c r="I324" s="10" t="s">
        <v>33</v>
      </c>
      <c r="J324" s="11">
        <v>20</v>
      </c>
      <c r="K324" s="11">
        <v>110</v>
      </c>
      <c r="L324" s="11">
        <v>10</v>
      </c>
      <c r="M324" s="11">
        <f>J324+K324+L324</f>
        <v>140</v>
      </c>
      <c r="N324" s="11">
        <v>403</v>
      </c>
      <c r="O324" s="11"/>
      <c r="P324" s="11">
        <f t="shared" si="192"/>
        <v>543</v>
      </c>
      <c r="Q324" s="11">
        <v>13711.5</v>
      </c>
      <c r="R324" s="16"/>
      <c r="S324" s="18"/>
    </row>
    <row r="325" spans="1:19" x14ac:dyDescent="0.25">
      <c r="A325" s="9"/>
      <c r="B325" s="10"/>
      <c r="C325" s="9"/>
      <c r="D325" s="9"/>
      <c r="E325" s="9"/>
      <c r="F325" s="10"/>
      <c r="G325" s="9">
        <v>70</v>
      </c>
      <c r="H325" s="10"/>
      <c r="I325" s="15" t="s">
        <v>20</v>
      </c>
      <c r="J325" s="16">
        <f t="shared" ref="J325:Q325" si="193">SUM(J323:J324)</f>
        <v>20</v>
      </c>
      <c r="K325" s="16">
        <f t="shared" si="193"/>
        <v>110</v>
      </c>
      <c r="L325" s="16">
        <f t="shared" si="193"/>
        <v>10</v>
      </c>
      <c r="M325" s="16">
        <f t="shared" si="193"/>
        <v>140</v>
      </c>
      <c r="N325" s="16">
        <f t="shared" si="193"/>
        <v>772</v>
      </c>
      <c r="O325" s="16">
        <f t="shared" si="193"/>
        <v>0</v>
      </c>
      <c r="P325" s="17">
        <f t="shared" si="193"/>
        <v>912</v>
      </c>
      <c r="Q325" s="16">
        <f t="shared" si="193"/>
        <v>31423.5</v>
      </c>
      <c r="R325" s="16">
        <v>104954.49</v>
      </c>
      <c r="S325" s="18" t="s">
        <v>155</v>
      </c>
    </row>
    <row r="326" spans="1:19" x14ac:dyDescent="0.25">
      <c r="A326" s="9">
        <v>80</v>
      </c>
      <c r="B326" s="10" t="s">
        <v>47</v>
      </c>
      <c r="C326" s="9">
        <v>23</v>
      </c>
      <c r="D326" s="9">
        <v>30</v>
      </c>
      <c r="E326" s="9">
        <v>1</v>
      </c>
      <c r="F326" s="10">
        <v>7</v>
      </c>
      <c r="G326" s="9" t="s">
        <v>26</v>
      </c>
      <c r="H326" s="10" t="s">
        <v>22</v>
      </c>
      <c r="I326" s="10" t="s">
        <v>23</v>
      </c>
      <c r="J326" s="11">
        <v>34</v>
      </c>
      <c r="K326" s="11">
        <v>184</v>
      </c>
      <c r="L326" s="11">
        <v>11</v>
      </c>
      <c r="M326" s="11">
        <f>J326+K326+L326</f>
        <v>229</v>
      </c>
      <c r="N326" s="11">
        <v>590</v>
      </c>
      <c r="O326" s="11"/>
      <c r="P326" s="11">
        <f t="shared" ref="P326:P327" si="194">SUM(M326:O326)</f>
        <v>819</v>
      </c>
      <c r="Q326" s="11">
        <v>7591.6</v>
      </c>
      <c r="R326" s="16"/>
      <c r="S326" s="18"/>
    </row>
    <row r="327" spans="1:19" x14ac:dyDescent="0.25">
      <c r="A327" s="9"/>
      <c r="B327" s="10"/>
      <c r="C327" s="9"/>
      <c r="D327" s="9"/>
      <c r="E327" s="9"/>
      <c r="F327" s="10"/>
      <c r="G327" s="9" t="s">
        <v>107</v>
      </c>
      <c r="H327" s="10"/>
      <c r="I327" s="10"/>
      <c r="J327" s="11"/>
      <c r="K327" s="11"/>
      <c r="L327" s="11"/>
      <c r="M327" s="11">
        <f>J327+K327+L327</f>
        <v>0</v>
      </c>
      <c r="N327" s="11"/>
      <c r="O327" s="11"/>
      <c r="P327" s="11">
        <f t="shared" si="194"/>
        <v>0</v>
      </c>
      <c r="Q327" s="11"/>
      <c r="R327" s="16"/>
      <c r="S327" s="18"/>
    </row>
    <row r="328" spans="1:19" x14ac:dyDescent="0.25">
      <c r="A328" s="9"/>
      <c r="B328" s="10"/>
      <c r="C328" s="9"/>
      <c r="D328" s="9"/>
      <c r="E328" s="9"/>
      <c r="F328" s="10"/>
      <c r="G328" s="9">
        <v>45</v>
      </c>
      <c r="H328" s="10"/>
      <c r="I328" s="15" t="s">
        <v>20</v>
      </c>
      <c r="J328" s="16">
        <f t="shared" ref="J328:Q328" si="195">SUM(J326:J327)</f>
        <v>34</v>
      </c>
      <c r="K328" s="16">
        <f t="shared" si="195"/>
        <v>184</v>
      </c>
      <c r="L328" s="16">
        <f t="shared" si="195"/>
        <v>11</v>
      </c>
      <c r="M328" s="16">
        <f t="shared" si="195"/>
        <v>229</v>
      </c>
      <c r="N328" s="16">
        <f t="shared" si="195"/>
        <v>590</v>
      </c>
      <c r="O328" s="16">
        <f t="shared" si="195"/>
        <v>0</v>
      </c>
      <c r="P328" s="17">
        <f t="shared" si="195"/>
        <v>819</v>
      </c>
      <c r="Q328" s="16">
        <f t="shared" si="195"/>
        <v>7591.6</v>
      </c>
      <c r="R328" s="16">
        <v>65743.259999999995</v>
      </c>
      <c r="S328" s="18" t="s">
        <v>157</v>
      </c>
    </row>
    <row r="329" spans="1:19" x14ac:dyDescent="0.25">
      <c r="A329" s="9">
        <v>81</v>
      </c>
      <c r="B329" s="10" t="s">
        <v>47</v>
      </c>
      <c r="C329" s="9">
        <v>24</v>
      </c>
      <c r="D329" s="9">
        <v>5</v>
      </c>
      <c r="E329" s="9">
        <v>1</v>
      </c>
      <c r="F329" s="10">
        <v>2.4</v>
      </c>
      <c r="G329" s="9" t="s">
        <v>26</v>
      </c>
      <c r="H329" s="10" t="s">
        <v>22</v>
      </c>
      <c r="I329" s="10" t="s">
        <v>33</v>
      </c>
      <c r="J329" s="11">
        <v>3</v>
      </c>
      <c r="K329" s="11">
        <v>16</v>
      </c>
      <c r="L329" s="11">
        <v>2</v>
      </c>
      <c r="M329" s="11">
        <f>J329+K329+L329</f>
        <v>21</v>
      </c>
      <c r="N329" s="11">
        <v>55</v>
      </c>
      <c r="O329" s="11"/>
      <c r="P329" s="11">
        <f t="shared" ref="P329:P330" si="196">SUM(M329:O329)</f>
        <v>76</v>
      </c>
      <c r="Q329" s="11">
        <v>2021.3</v>
      </c>
      <c r="R329" s="16"/>
      <c r="S329" s="18"/>
    </row>
    <row r="330" spans="1:19" x14ac:dyDescent="0.25">
      <c r="A330" s="9"/>
      <c r="B330" s="10"/>
      <c r="C330" s="9"/>
      <c r="D330" s="9"/>
      <c r="E330" s="9"/>
      <c r="F330" s="10"/>
      <c r="G330" s="9" t="s">
        <v>61</v>
      </c>
      <c r="H330" s="10"/>
      <c r="I330" s="10" t="s">
        <v>23</v>
      </c>
      <c r="J330" s="11">
        <v>12</v>
      </c>
      <c r="K330" s="11">
        <v>67</v>
      </c>
      <c r="L330" s="11">
        <v>3</v>
      </c>
      <c r="M330" s="11">
        <f>J330+K330+L330</f>
        <v>82</v>
      </c>
      <c r="N330" s="11">
        <v>173</v>
      </c>
      <c r="O330" s="11"/>
      <c r="P330" s="11">
        <f t="shared" si="196"/>
        <v>255</v>
      </c>
      <c r="Q330" s="11">
        <v>2692.3</v>
      </c>
      <c r="R330" s="16"/>
      <c r="S330" s="18"/>
    </row>
    <row r="331" spans="1:19" x14ac:dyDescent="0.25">
      <c r="A331" s="9"/>
      <c r="B331" s="10"/>
      <c r="C331" s="9"/>
      <c r="D331" s="14"/>
      <c r="E331" s="14"/>
      <c r="F331" s="15"/>
      <c r="G331" s="9">
        <v>60</v>
      </c>
      <c r="H331" s="15"/>
      <c r="I331" s="15" t="s">
        <v>20</v>
      </c>
      <c r="J331" s="16">
        <f t="shared" ref="J331:Q331" si="197">SUM(J329:J330)</f>
        <v>15</v>
      </c>
      <c r="K331" s="16">
        <f t="shared" si="197"/>
        <v>83</v>
      </c>
      <c r="L331" s="16">
        <f t="shared" si="197"/>
        <v>5</v>
      </c>
      <c r="M331" s="16">
        <f t="shared" si="197"/>
        <v>103</v>
      </c>
      <c r="N331" s="16">
        <f t="shared" si="197"/>
        <v>228</v>
      </c>
      <c r="O331" s="16">
        <f t="shared" si="197"/>
        <v>0</v>
      </c>
      <c r="P331" s="17">
        <f t="shared" si="197"/>
        <v>331</v>
      </c>
      <c r="Q331" s="16">
        <f t="shared" si="197"/>
        <v>4713.6000000000004</v>
      </c>
      <c r="R331" s="16">
        <v>24699.26</v>
      </c>
      <c r="S331" s="18" t="s">
        <v>154</v>
      </c>
    </row>
    <row r="332" spans="1:19" x14ac:dyDescent="0.25">
      <c r="A332" s="9">
        <v>82</v>
      </c>
      <c r="B332" s="10" t="s">
        <v>47</v>
      </c>
      <c r="C332" s="9">
        <v>24</v>
      </c>
      <c r="D332" s="9">
        <v>6</v>
      </c>
      <c r="E332" s="9">
        <v>2</v>
      </c>
      <c r="F332" s="10">
        <v>5.0999999999999996</v>
      </c>
      <c r="G332" s="9" t="s">
        <v>26</v>
      </c>
      <c r="H332" s="10" t="s">
        <v>22</v>
      </c>
      <c r="I332" s="10" t="s">
        <v>40</v>
      </c>
      <c r="J332" s="11"/>
      <c r="K332" s="11">
        <v>11</v>
      </c>
      <c r="L332" s="11">
        <v>3</v>
      </c>
      <c r="M332" s="11">
        <f>J332+K332+L332</f>
        <v>14</v>
      </c>
      <c r="N332" s="11">
        <v>72</v>
      </c>
      <c r="O332" s="11"/>
      <c r="P332" s="11">
        <f t="shared" ref="P332:P334" si="198">SUM(M332:O332)</f>
        <v>86</v>
      </c>
      <c r="Q332" s="23">
        <v>18098.2</v>
      </c>
      <c r="R332" s="16"/>
      <c r="S332" s="18"/>
    </row>
    <row r="333" spans="1:19" x14ac:dyDescent="0.25">
      <c r="A333" s="9" t="s">
        <v>24</v>
      </c>
      <c r="B333" s="10"/>
      <c r="C333" s="9"/>
      <c r="D333" s="9"/>
      <c r="E333" s="9"/>
      <c r="F333" s="10"/>
      <c r="G333" s="9" t="s">
        <v>106</v>
      </c>
      <c r="H333" s="10"/>
      <c r="I333" s="10" t="s">
        <v>33</v>
      </c>
      <c r="J333" s="11">
        <v>24</v>
      </c>
      <c r="K333" s="11">
        <v>153</v>
      </c>
      <c r="L333" s="11">
        <v>16</v>
      </c>
      <c r="M333" s="11">
        <f>SUBTOTAL(9,J333:L333)</f>
        <v>193</v>
      </c>
      <c r="N333" s="11">
        <v>539</v>
      </c>
      <c r="O333" s="11"/>
      <c r="P333" s="11">
        <f t="shared" si="198"/>
        <v>732</v>
      </c>
      <c r="Q333" s="23">
        <v>19571</v>
      </c>
      <c r="R333" s="16"/>
      <c r="S333" s="18"/>
    </row>
    <row r="334" spans="1:19" x14ac:dyDescent="0.25">
      <c r="A334" s="9"/>
      <c r="B334" s="10"/>
      <c r="C334" s="9"/>
      <c r="D334" s="9"/>
      <c r="E334" s="9"/>
      <c r="F334" s="10"/>
      <c r="G334" s="9">
        <v>65</v>
      </c>
      <c r="H334" s="10"/>
      <c r="I334" s="10" t="s">
        <v>32</v>
      </c>
      <c r="J334" s="11"/>
      <c r="K334" s="11"/>
      <c r="L334" s="11"/>
      <c r="M334" s="11">
        <f>SUBTOTAL(9,J334:L334)</f>
        <v>0</v>
      </c>
      <c r="N334" s="11">
        <v>92</v>
      </c>
      <c r="O334" s="11"/>
      <c r="P334" s="11">
        <f t="shared" si="198"/>
        <v>92</v>
      </c>
      <c r="Q334" s="23">
        <v>4636.8</v>
      </c>
      <c r="R334" s="16"/>
      <c r="S334" s="18"/>
    </row>
    <row r="335" spans="1:19" x14ac:dyDescent="0.25">
      <c r="A335" s="9" t="s">
        <v>24</v>
      </c>
      <c r="B335" s="10"/>
      <c r="C335" s="9"/>
      <c r="D335" s="9"/>
      <c r="E335" s="9"/>
      <c r="F335" s="10"/>
      <c r="G335" s="9"/>
      <c r="H335" s="10"/>
      <c r="I335" s="15" t="s">
        <v>20</v>
      </c>
      <c r="J335" s="16">
        <f>SUM(J332:J334)</f>
        <v>24</v>
      </c>
      <c r="K335" s="16">
        <f>SUM(K332:K334)</f>
        <v>164</v>
      </c>
      <c r="L335" s="16">
        <f>SUM(L332:L334)</f>
        <v>19</v>
      </c>
      <c r="M335" s="16">
        <f>SUM(M332:M334)</f>
        <v>207</v>
      </c>
      <c r="N335" s="16">
        <f>SUM(N332:N334)</f>
        <v>703</v>
      </c>
      <c r="O335" s="16">
        <f>SUM(O332:O333)</f>
        <v>0</v>
      </c>
      <c r="P335" s="17">
        <f>SUM(P332:P334)</f>
        <v>910</v>
      </c>
      <c r="Q335" s="16">
        <f>SUM(Q332:Q333:Q334)</f>
        <v>42306</v>
      </c>
      <c r="R335" s="16">
        <v>84612</v>
      </c>
      <c r="S335" s="18" t="s">
        <v>154</v>
      </c>
    </row>
    <row r="336" spans="1:19" x14ac:dyDescent="0.25">
      <c r="A336" s="9">
        <v>83</v>
      </c>
      <c r="B336" s="10" t="s">
        <v>47</v>
      </c>
      <c r="C336" s="9">
        <v>25</v>
      </c>
      <c r="D336" s="9">
        <v>13</v>
      </c>
      <c r="E336" s="9">
        <v>1</v>
      </c>
      <c r="F336" s="10">
        <v>1.9</v>
      </c>
      <c r="G336" s="9" t="s">
        <v>26</v>
      </c>
      <c r="H336" s="10" t="s">
        <v>22</v>
      </c>
      <c r="I336" s="10" t="s">
        <v>33</v>
      </c>
      <c r="J336" s="11">
        <v>10</v>
      </c>
      <c r="K336" s="11">
        <v>47</v>
      </c>
      <c r="L336" s="11">
        <v>4</v>
      </c>
      <c r="M336" s="11">
        <f>J336+K336+L336</f>
        <v>61</v>
      </c>
      <c r="N336" s="11">
        <v>200</v>
      </c>
      <c r="O336" s="11"/>
      <c r="P336" s="11">
        <f t="shared" ref="P336:P337" si="199">SUM(M336:O336)</f>
        <v>261</v>
      </c>
      <c r="Q336" s="11">
        <v>6395.4</v>
      </c>
      <c r="R336" s="16"/>
      <c r="S336" s="18"/>
    </row>
    <row r="337" spans="1:19" x14ac:dyDescent="0.25">
      <c r="A337" s="9"/>
      <c r="B337" s="10"/>
      <c r="C337" s="9"/>
      <c r="D337" s="9"/>
      <c r="E337" s="9"/>
      <c r="F337" s="10"/>
      <c r="G337" s="9" t="s">
        <v>105</v>
      </c>
      <c r="H337" s="10"/>
      <c r="I337" s="10" t="s">
        <v>32</v>
      </c>
      <c r="J337" s="11"/>
      <c r="K337" s="11"/>
      <c r="L337" s="11"/>
      <c r="M337" s="11">
        <f>J337+K337+L337</f>
        <v>0</v>
      </c>
      <c r="N337" s="11">
        <v>67</v>
      </c>
      <c r="O337" s="11"/>
      <c r="P337" s="11">
        <f t="shared" si="199"/>
        <v>67</v>
      </c>
      <c r="Q337" s="11">
        <v>3376.8</v>
      </c>
      <c r="R337" s="16"/>
      <c r="S337" s="18"/>
    </row>
    <row r="338" spans="1:19" x14ac:dyDescent="0.25">
      <c r="A338" s="9"/>
      <c r="B338" s="10"/>
      <c r="C338" s="9"/>
      <c r="D338" s="9"/>
      <c r="E338" s="9"/>
      <c r="F338" s="10"/>
      <c r="G338" s="9">
        <v>85</v>
      </c>
      <c r="H338" s="10"/>
      <c r="I338" s="15" t="s">
        <v>20</v>
      </c>
      <c r="J338" s="16">
        <f t="shared" ref="J338:Q338" si="200">SUM(J336:J337)</f>
        <v>10</v>
      </c>
      <c r="K338" s="16">
        <f t="shared" si="200"/>
        <v>47</v>
      </c>
      <c r="L338" s="16">
        <f t="shared" si="200"/>
        <v>4</v>
      </c>
      <c r="M338" s="16">
        <f t="shared" si="200"/>
        <v>61</v>
      </c>
      <c r="N338" s="16">
        <f t="shared" si="200"/>
        <v>267</v>
      </c>
      <c r="O338" s="16">
        <f t="shared" si="200"/>
        <v>0</v>
      </c>
      <c r="P338" s="17">
        <f t="shared" si="200"/>
        <v>328</v>
      </c>
      <c r="Q338" s="16">
        <f t="shared" si="200"/>
        <v>9772.2000000000007</v>
      </c>
      <c r="R338" s="16">
        <v>25603.16</v>
      </c>
      <c r="S338" s="18" t="s">
        <v>154</v>
      </c>
    </row>
    <row r="339" spans="1:19" x14ac:dyDescent="0.25">
      <c r="A339" s="9">
        <v>84</v>
      </c>
      <c r="B339" s="10" t="s">
        <v>47</v>
      </c>
      <c r="C339" s="9">
        <v>26</v>
      </c>
      <c r="D339" s="9">
        <v>2</v>
      </c>
      <c r="E339" s="9">
        <v>1</v>
      </c>
      <c r="F339" s="10">
        <v>9.5</v>
      </c>
      <c r="G339" s="9" t="s">
        <v>26</v>
      </c>
      <c r="H339" s="10" t="s">
        <v>22</v>
      </c>
      <c r="I339" s="10" t="s">
        <v>23</v>
      </c>
      <c r="J339" s="11">
        <v>49</v>
      </c>
      <c r="K339" s="11">
        <v>31</v>
      </c>
      <c r="L339" s="11">
        <v>1</v>
      </c>
      <c r="M339" s="11">
        <f>J339+K339+L339</f>
        <v>81</v>
      </c>
      <c r="N339" s="11">
        <v>325</v>
      </c>
      <c r="O339" s="11"/>
      <c r="P339" s="11">
        <f t="shared" ref="P339:P341" si="201">SUM(M339:O339)</f>
        <v>406</v>
      </c>
      <c r="Q339" s="11">
        <v>3328.2</v>
      </c>
      <c r="R339" s="16"/>
      <c r="S339" s="18"/>
    </row>
    <row r="340" spans="1:19" x14ac:dyDescent="0.25">
      <c r="A340" s="9"/>
      <c r="B340" s="10"/>
      <c r="C340" s="9"/>
      <c r="D340" s="9"/>
      <c r="E340" s="9"/>
      <c r="F340" s="10"/>
      <c r="G340" s="9" t="s">
        <v>104</v>
      </c>
      <c r="H340" s="10"/>
      <c r="I340" s="10" t="s">
        <v>33</v>
      </c>
      <c r="J340" s="11">
        <v>46</v>
      </c>
      <c r="K340" s="11">
        <v>60</v>
      </c>
      <c r="L340" s="11">
        <v>4</v>
      </c>
      <c r="M340" s="11">
        <f>J340+K340+L340</f>
        <v>110</v>
      </c>
      <c r="N340" s="11">
        <v>372</v>
      </c>
      <c r="O340" s="11"/>
      <c r="P340" s="11">
        <f t="shared" si="201"/>
        <v>482</v>
      </c>
      <c r="Q340" s="11">
        <v>12685.4</v>
      </c>
      <c r="R340" s="16"/>
      <c r="S340" s="18"/>
    </row>
    <row r="341" spans="1:19" x14ac:dyDescent="0.25">
      <c r="A341" s="9"/>
      <c r="B341" s="10"/>
      <c r="C341" s="9"/>
      <c r="D341" s="9"/>
      <c r="E341" s="9"/>
      <c r="F341" s="10"/>
      <c r="G341" s="9">
        <v>80</v>
      </c>
      <c r="H341" s="10"/>
      <c r="I341" s="10" t="s">
        <v>32</v>
      </c>
      <c r="J341" s="11"/>
      <c r="K341" s="11"/>
      <c r="L341" s="11"/>
      <c r="M341" s="11">
        <f>J341+K341+L341</f>
        <v>0</v>
      </c>
      <c r="N341" s="11">
        <v>663</v>
      </c>
      <c r="O341" s="11"/>
      <c r="P341" s="11">
        <f t="shared" si="201"/>
        <v>663</v>
      </c>
      <c r="Q341" s="11">
        <v>33415.199999999997</v>
      </c>
      <c r="R341" s="16"/>
      <c r="S341" s="18"/>
    </row>
    <row r="342" spans="1:19" x14ac:dyDescent="0.25">
      <c r="A342" s="9"/>
      <c r="B342" s="10"/>
      <c r="C342" s="9"/>
      <c r="D342" s="9"/>
      <c r="E342" s="9"/>
      <c r="F342" s="10"/>
      <c r="G342" s="9"/>
      <c r="H342" s="10"/>
      <c r="I342" s="15" t="s">
        <v>20</v>
      </c>
      <c r="J342" s="16">
        <f t="shared" ref="J342" si="202">SUM(J339:J341)</f>
        <v>95</v>
      </c>
      <c r="K342" s="16">
        <f t="shared" ref="K342:Q342" si="203">SUM(K339:K341)</f>
        <v>91</v>
      </c>
      <c r="L342" s="16">
        <f t="shared" si="203"/>
        <v>5</v>
      </c>
      <c r="M342" s="16">
        <f t="shared" si="203"/>
        <v>191</v>
      </c>
      <c r="N342" s="16">
        <f t="shared" si="203"/>
        <v>1360</v>
      </c>
      <c r="O342" s="16">
        <f t="shared" si="203"/>
        <v>0</v>
      </c>
      <c r="P342" s="17">
        <f t="shared" si="203"/>
        <v>1551</v>
      </c>
      <c r="Q342" s="16">
        <f t="shared" si="203"/>
        <v>49428.799999999996</v>
      </c>
      <c r="R342" s="16">
        <v>128020.59</v>
      </c>
      <c r="S342" s="18" t="s">
        <v>154</v>
      </c>
    </row>
    <row r="343" spans="1:19" x14ac:dyDescent="0.25">
      <c r="A343" s="9">
        <v>85</v>
      </c>
      <c r="B343" s="10" t="s">
        <v>47</v>
      </c>
      <c r="C343" s="9">
        <v>29</v>
      </c>
      <c r="D343" s="9">
        <v>14</v>
      </c>
      <c r="E343" s="9">
        <v>1</v>
      </c>
      <c r="F343" s="10">
        <v>2.8</v>
      </c>
      <c r="G343" s="9" t="s">
        <v>26</v>
      </c>
      <c r="H343" s="10" t="s">
        <v>22</v>
      </c>
      <c r="I343" s="10" t="s">
        <v>25</v>
      </c>
      <c r="J343" s="11">
        <v>4</v>
      </c>
      <c r="K343" s="11">
        <v>19</v>
      </c>
      <c r="L343" s="11">
        <v>6</v>
      </c>
      <c r="M343" s="11">
        <f>J343+K343+L343</f>
        <v>29</v>
      </c>
      <c r="N343" s="11">
        <v>79</v>
      </c>
      <c r="O343" s="11"/>
      <c r="P343" s="11">
        <f t="shared" ref="P343:P345" si="204">SUM(M343:O343)</f>
        <v>108</v>
      </c>
      <c r="Q343" s="11">
        <v>4994.1000000000004</v>
      </c>
      <c r="R343" s="16"/>
      <c r="S343" s="18"/>
    </row>
    <row r="344" spans="1:19" x14ac:dyDescent="0.25">
      <c r="A344" s="9"/>
      <c r="B344" s="10"/>
      <c r="C344" s="9"/>
      <c r="D344" s="9"/>
      <c r="E344" s="9"/>
      <c r="F344" s="10"/>
      <c r="G344" s="9" t="s">
        <v>103</v>
      </c>
      <c r="H344" s="10"/>
      <c r="I344" s="10" t="s">
        <v>32</v>
      </c>
      <c r="J344" s="11"/>
      <c r="K344" s="11"/>
      <c r="L344" s="11"/>
      <c r="M344" s="11">
        <f>J344+K344+L344</f>
        <v>0</v>
      </c>
      <c r="N344" s="11">
        <v>119</v>
      </c>
      <c r="O344" s="11"/>
      <c r="P344" s="11">
        <f t="shared" si="204"/>
        <v>119</v>
      </c>
      <c r="Q344" s="11">
        <v>5712</v>
      </c>
      <c r="R344" s="16"/>
      <c r="S344" s="18"/>
    </row>
    <row r="345" spans="1:19" x14ac:dyDescent="0.25">
      <c r="A345" s="9"/>
      <c r="B345" s="10"/>
      <c r="C345" s="9"/>
      <c r="D345" s="9"/>
      <c r="E345" s="9"/>
      <c r="F345" s="10"/>
      <c r="G345" s="9">
        <v>45</v>
      </c>
      <c r="H345" s="10"/>
      <c r="I345" s="10" t="s">
        <v>23</v>
      </c>
      <c r="J345" s="11">
        <v>18</v>
      </c>
      <c r="K345" s="11">
        <v>26</v>
      </c>
      <c r="L345" s="11">
        <v>1</v>
      </c>
      <c r="M345" s="11">
        <f>J345+K345+L345</f>
        <v>45</v>
      </c>
      <c r="N345" s="11">
        <v>88</v>
      </c>
      <c r="O345" s="11"/>
      <c r="P345" s="11">
        <f t="shared" si="204"/>
        <v>133</v>
      </c>
      <c r="Q345" s="11">
        <v>1586.2</v>
      </c>
      <c r="R345" s="16"/>
      <c r="S345" s="18"/>
    </row>
    <row r="346" spans="1:19" x14ac:dyDescent="0.25">
      <c r="A346" s="9"/>
      <c r="B346" s="10"/>
      <c r="C346" s="9"/>
      <c r="D346" s="14"/>
      <c r="E346" s="14"/>
      <c r="F346" s="15"/>
      <c r="G346" s="9"/>
      <c r="H346" s="15"/>
      <c r="I346" s="15" t="s">
        <v>20</v>
      </c>
      <c r="J346" s="16">
        <f t="shared" ref="J346:Q346" si="205">SUM(J343:J345)</f>
        <v>22</v>
      </c>
      <c r="K346" s="16">
        <f t="shared" si="205"/>
        <v>45</v>
      </c>
      <c r="L346" s="16">
        <f t="shared" si="205"/>
        <v>7</v>
      </c>
      <c r="M346" s="16">
        <f t="shared" si="205"/>
        <v>74</v>
      </c>
      <c r="N346" s="16">
        <f t="shared" si="205"/>
        <v>286</v>
      </c>
      <c r="O346" s="16">
        <f t="shared" si="205"/>
        <v>0</v>
      </c>
      <c r="P346" s="17">
        <f t="shared" si="205"/>
        <v>360</v>
      </c>
      <c r="Q346" s="16">
        <f t="shared" si="205"/>
        <v>12292.300000000001</v>
      </c>
      <c r="R346" s="16">
        <v>35893.519999999997</v>
      </c>
      <c r="S346" s="18" t="s">
        <v>154</v>
      </c>
    </row>
    <row r="347" spans="1:19" x14ac:dyDescent="0.25">
      <c r="A347" s="9">
        <v>86</v>
      </c>
      <c r="B347" s="10" t="s">
        <v>47</v>
      </c>
      <c r="C347" s="9">
        <v>32</v>
      </c>
      <c r="D347" s="9">
        <v>7</v>
      </c>
      <c r="E347" s="9">
        <v>1</v>
      </c>
      <c r="F347" s="10">
        <v>3.2</v>
      </c>
      <c r="G347" s="9" t="s">
        <v>26</v>
      </c>
      <c r="H347" s="10" t="s">
        <v>22</v>
      </c>
      <c r="I347" s="10" t="s">
        <v>25</v>
      </c>
      <c r="J347" s="11"/>
      <c r="K347" s="11">
        <v>9</v>
      </c>
      <c r="L347" s="11">
        <v>5</v>
      </c>
      <c r="M347" s="11">
        <f>J347+K347+L347</f>
        <v>14</v>
      </c>
      <c r="N347" s="11">
        <v>32</v>
      </c>
      <c r="O347" s="11"/>
      <c r="P347" s="11">
        <f t="shared" ref="P347:P349" si="206">SUM(M347:O347)</f>
        <v>46</v>
      </c>
      <c r="Q347" s="23">
        <v>2071.6999999999998</v>
      </c>
      <c r="R347" s="16"/>
      <c r="S347" s="18"/>
    </row>
    <row r="348" spans="1:19" x14ac:dyDescent="0.25">
      <c r="A348" s="9"/>
      <c r="B348" s="10"/>
      <c r="C348" s="9"/>
      <c r="D348" s="9"/>
      <c r="E348" s="9"/>
      <c r="F348" s="10"/>
      <c r="G348" s="9" t="s">
        <v>102</v>
      </c>
      <c r="H348" s="10"/>
      <c r="I348" s="10" t="s">
        <v>23</v>
      </c>
      <c r="J348" s="11"/>
      <c r="K348" s="11">
        <v>88</v>
      </c>
      <c r="L348" s="11">
        <v>7</v>
      </c>
      <c r="M348" s="11">
        <f>J348+K348+L348</f>
        <v>95</v>
      </c>
      <c r="N348" s="11">
        <v>201</v>
      </c>
      <c r="O348" s="11"/>
      <c r="P348" s="11">
        <f t="shared" si="206"/>
        <v>296</v>
      </c>
      <c r="Q348" s="23">
        <v>2938.6</v>
      </c>
      <c r="R348" s="16"/>
      <c r="S348" s="18"/>
    </row>
    <row r="349" spans="1:19" x14ac:dyDescent="0.25">
      <c r="A349" s="9"/>
      <c r="B349" s="10"/>
      <c r="C349" s="9"/>
      <c r="D349" s="9"/>
      <c r="E349" s="9"/>
      <c r="F349" s="10"/>
      <c r="G349" s="9">
        <v>45</v>
      </c>
      <c r="H349" s="10"/>
      <c r="I349" s="10" t="s">
        <v>33</v>
      </c>
      <c r="J349" s="11"/>
      <c r="K349" s="11">
        <v>15</v>
      </c>
      <c r="L349" s="11">
        <v>15</v>
      </c>
      <c r="M349" s="11">
        <f>SUBTOTAL(9,J349:L349)</f>
        <v>30</v>
      </c>
      <c r="N349" s="11">
        <v>83</v>
      </c>
      <c r="O349" s="11"/>
      <c r="P349" s="11">
        <f t="shared" si="206"/>
        <v>113</v>
      </c>
      <c r="Q349" s="23">
        <v>2226.5</v>
      </c>
      <c r="R349" s="16"/>
      <c r="S349" s="18"/>
    </row>
    <row r="350" spans="1:19" x14ac:dyDescent="0.25">
      <c r="A350" s="9" t="s">
        <v>24</v>
      </c>
      <c r="B350" s="10"/>
      <c r="C350" s="9"/>
      <c r="D350" s="9"/>
      <c r="E350" s="9"/>
      <c r="F350" s="10"/>
      <c r="H350" s="10"/>
      <c r="I350" s="15" t="s">
        <v>20</v>
      </c>
      <c r="J350" s="16">
        <f>SUM(J347:J349)</f>
        <v>0</v>
      </c>
      <c r="K350" s="16">
        <f>SUM(K347:K349)</f>
        <v>112</v>
      </c>
      <c r="L350" s="16">
        <f>SUM(L347:L349)</f>
        <v>27</v>
      </c>
      <c r="M350" s="16">
        <f>SUM(M347:M349)</f>
        <v>139</v>
      </c>
      <c r="N350" s="16">
        <f>SUM(N347:N349)</f>
        <v>316</v>
      </c>
      <c r="O350" s="16">
        <f>SUM(O347:O347)</f>
        <v>0</v>
      </c>
      <c r="P350" s="17">
        <f>SUM(P347:P349)</f>
        <v>455</v>
      </c>
      <c r="Q350" s="16">
        <f>SUM(Q347:Q349)</f>
        <v>7236.7999999999993</v>
      </c>
      <c r="R350" s="16">
        <v>33868.22</v>
      </c>
      <c r="S350" s="18" t="s">
        <v>158</v>
      </c>
    </row>
    <row r="351" spans="1:19" x14ac:dyDescent="0.25">
      <c r="A351" s="9">
        <v>87</v>
      </c>
      <c r="B351" s="10" t="s">
        <v>47</v>
      </c>
      <c r="C351" s="9">
        <v>32</v>
      </c>
      <c r="D351" s="9">
        <v>9</v>
      </c>
      <c r="E351" s="9">
        <v>2</v>
      </c>
      <c r="F351" s="10">
        <v>3</v>
      </c>
      <c r="G351" s="9" t="s">
        <v>26</v>
      </c>
      <c r="H351" s="10" t="s">
        <v>22</v>
      </c>
      <c r="I351" s="10" t="s">
        <v>25</v>
      </c>
      <c r="J351" s="11">
        <v>5</v>
      </c>
      <c r="K351" s="11">
        <v>16</v>
      </c>
      <c r="L351" s="11">
        <v>3</v>
      </c>
      <c r="M351" s="11">
        <f>J351+K351+L351</f>
        <v>24</v>
      </c>
      <c r="N351" s="11">
        <v>74</v>
      </c>
      <c r="O351" s="11"/>
      <c r="P351" s="11">
        <f t="shared" ref="P351:P354" si="207">SUM(M351:O351)</f>
        <v>98</v>
      </c>
      <c r="Q351" s="11">
        <v>4693.7</v>
      </c>
      <c r="R351" s="16"/>
      <c r="S351" s="18"/>
    </row>
    <row r="352" spans="1:19" x14ac:dyDescent="0.25">
      <c r="A352" s="9"/>
      <c r="B352" s="10"/>
      <c r="C352" s="9"/>
      <c r="D352" s="9"/>
      <c r="E352" s="9"/>
      <c r="F352" s="10"/>
      <c r="G352" s="9"/>
      <c r="H352" s="10"/>
      <c r="I352" s="10" t="s">
        <v>32</v>
      </c>
      <c r="J352" s="11"/>
      <c r="K352" s="11"/>
      <c r="L352" s="11"/>
      <c r="M352" s="11">
        <f t="shared" ref="M352:M353" si="208">J352+K352+L352</f>
        <v>0</v>
      </c>
      <c r="N352" s="11">
        <v>109</v>
      </c>
      <c r="O352" s="11"/>
      <c r="P352" s="11">
        <f t="shared" si="207"/>
        <v>109</v>
      </c>
      <c r="Q352" s="11">
        <v>5493.6</v>
      </c>
      <c r="R352" s="16"/>
      <c r="S352" s="18"/>
    </row>
    <row r="353" spans="1:19" x14ac:dyDescent="0.25">
      <c r="A353" s="9"/>
      <c r="B353" s="10"/>
      <c r="C353" s="9"/>
      <c r="D353" s="9"/>
      <c r="E353" s="9"/>
      <c r="F353" s="10"/>
      <c r="G353" s="9"/>
      <c r="H353" s="10"/>
      <c r="I353" s="10" t="s">
        <v>23</v>
      </c>
      <c r="J353" s="11">
        <v>7</v>
      </c>
      <c r="K353" s="11">
        <v>7</v>
      </c>
      <c r="L353" s="11"/>
      <c r="M353" s="11">
        <f t="shared" si="208"/>
        <v>14</v>
      </c>
      <c r="N353" s="11">
        <v>31</v>
      </c>
      <c r="O353" s="11"/>
      <c r="P353" s="11">
        <f t="shared" si="207"/>
        <v>45</v>
      </c>
      <c r="Q353" s="11">
        <v>538.5</v>
      </c>
      <c r="R353" s="16"/>
      <c r="S353" s="18"/>
    </row>
    <row r="354" spans="1:19" x14ac:dyDescent="0.25">
      <c r="A354" s="9"/>
      <c r="B354" s="10"/>
      <c r="C354" s="9"/>
      <c r="D354" s="9"/>
      <c r="E354" s="9"/>
      <c r="F354" s="10"/>
      <c r="G354" s="9" t="s">
        <v>101</v>
      </c>
      <c r="H354" s="10"/>
      <c r="I354" s="10" t="s">
        <v>33</v>
      </c>
      <c r="J354" s="11">
        <v>27</v>
      </c>
      <c r="K354" s="11">
        <v>33</v>
      </c>
      <c r="L354" s="11">
        <v>3</v>
      </c>
      <c r="M354" s="11">
        <v>63</v>
      </c>
      <c r="N354" s="11">
        <v>194</v>
      </c>
      <c r="O354" s="11"/>
      <c r="P354" s="11">
        <f t="shared" si="207"/>
        <v>257</v>
      </c>
      <c r="Q354" s="11">
        <v>7206.1</v>
      </c>
      <c r="R354" s="16"/>
      <c r="S354" s="18"/>
    </row>
    <row r="355" spans="1:19" x14ac:dyDescent="0.25">
      <c r="A355" s="9"/>
      <c r="B355" s="10"/>
      <c r="C355" s="9"/>
      <c r="D355" s="9"/>
      <c r="E355" s="9"/>
      <c r="F355" s="10"/>
      <c r="G355" s="9">
        <v>80</v>
      </c>
      <c r="H355" s="10"/>
      <c r="I355" s="15" t="s">
        <v>20</v>
      </c>
      <c r="J355" s="16">
        <f t="shared" ref="J355" si="209">SUM(J351:J354)</f>
        <v>39</v>
      </c>
      <c r="K355" s="16">
        <f t="shared" ref="K355:Q355" si="210">SUM(K351:K354)</f>
        <v>56</v>
      </c>
      <c r="L355" s="16">
        <f t="shared" si="210"/>
        <v>6</v>
      </c>
      <c r="M355" s="16">
        <f t="shared" si="210"/>
        <v>101</v>
      </c>
      <c r="N355" s="16">
        <f t="shared" si="210"/>
        <v>408</v>
      </c>
      <c r="O355" s="16">
        <f t="shared" si="210"/>
        <v>0</v>
      </c>
      <c r="P355" s="17">
        <f t="shared" si="210"/>
        <v>509</v>
      </c>
      <c r="Q355" s="16">
        <f t="shared" si="210"/>
        <v>17931.900000000001</v>
      </c>
      <c r="R355" s="16">
        <v>43036.56</v>
      </c>
      <c r="S355" s="18" t="s">
        <v>158</v>
      </c>
    </row>
    <row r="356" spans="1:19" x14ac:dyDescent="0.25">
      <c r="A356" s="9">
        <v>88</v>
      </c>
      <c r="B356" s="10" t="s">
        <v>47</v>
      </c>
      <c r="C356" s="9">
        <v>33</v>
      </c>
      <c r="D356" s="9">
        <v>1</v>
      </c>
      <c r="E356" s="9">
        <v>1</v>
      </c>
      <c r="F356" s="10">
        <v>2</v>
      </c>
      <c r="G356" s="9" t="s">
        <v>26</v>
      </c>
      <c r="H356" s="10" t="s">
        <v>22</v>
      </c>
      <c r="I356" s="10" t="s">
        <v>23</v>
      </c>
      <c r="J356" s="11">
        <v>59</v>
      </c>
      <c r="K356" s="11">
        <v>61</v>
      </c>
      <c r="L356" s="11">
        <v>2</v>
      </c>
      <c r="M356" s="11">
        <f>J356+K356+L356</f>
        <v>122</v>
      </c>
      <c r="N356" s="11">
        <v>234</v>
      </c>
      <c r="O356" s="11"/>
      <c r="P356" s="11">
        <f t="shared" ref="P356:P357" si="211">SUM(M356:O356)</f>
        <v>356</v>
      </c>
      <c r="Q356" s="11">
        <v>4606.1000000000004</v>
      </c>
      <c r="R356" s="16"/>
      <c r="S356" s="18"/>
    </row>
    <row r="357" spans="1:19" x14ac:dyDescent="0.25">
      <c r="A357" s="9"/>
      <c r="B357" s="10"/>
      <c r="C357" s="9"/>
      <c r="D357" s="9"/>
      <c r="E357" s="9"/>
      <c r="F357" s="10"/>
      <c r="G357" s="9" t="s">
        <v>90</v>
      </c>
      <c r="H357" s="10"/>
      <c r="I357" s="10"/>
      <c r="J357" s="11"/>
      <c r="K357" s="11"/>
      <c r="L357" s="11"/>
      <c r="M357" s="11">
        <f>J357+K357+L357</f>
        <v>0</v>
      </c>
      <c r="N357" s="11"/>
      <c r="O357" s="11"/>
      <c r="P357" s="11">
        <f t="shared" si="211"/>
        <v>0</v>
      </c>
      <c r="Q357" s="11"/>
      <c r="R357" s="16"/>
      <c r="S357" s="18"/>
    </row>
    <row r="358" spans="1:19" x14ac:dyDescent="0.25">
      <c r="A358" s="9"/>
      <c r="B358" s="10"/>
      <c r="C358" s="9"/>
      <c r="D358" s="9"/>
      <c r="E358" s="9"/>
      <c r="F358" s="10"/>
      <c r="G358" s="9">
        <v>50</v>
      </c>
      <c r="H358" s="10"/>
      <c r="I358" s="15" t="s">
        <v>20</v>
      </c>
      <c r="J358" s="16">
        <f t="shared" ref="J358" si="212">SUM(J356:J357)</f>
        <v>59</v>
      </c>
      <c r="K358" s="16">
        <f t="shared" ref="K358:Q358" si="213">SUM(K356:K357)</f>
        <v>61</v>
      </c>
      <c r="L358" s="16">
        <f t="shared" si="213"/>
        <v>2</v>
      </c>
      <c r="M358" s="16">
        <f t="shared" si="213"/>
        <v>122</v>
      </c>
      <c r="N358" s="16">
        <f t="shared" si="213"/>
        <v>234</v>
      </c>
      <c r="O358" s="16">
        <f t="shared" si="213"/>
        <v>0</v>
      </c>
      <c r="P358" s="17">
        <f t="shared" si="213"/>
        <v>356</v>
      </c>
      <c r="Q358" s="16">
        <f t="shared" si="213"/>
        <v>4606.1000000000004</v>
      </c>
      <c r="R358" s="16">
        <v>21372.3</v>
      </c>
      <c r="S358" s="18" t="s">
        <v>159</v>
      </c>
    </row>
    <row r="359" spans="1:19" x14ac:dyDescent="0.25">
      <c r="A359" s="9">
        <v>89</v>
      </c>
      <c r="B359" s="10" t="s">
        <v>47</v>
      </c>
      <c r="C359" s="9">
        <v>33</v>
      </c>
      <c r="D359" s="9">
        <v>9</v>
      </c>
      <c r="E359" s="9">
        <v>2</v>
      </c>
      <c r="F359" s="10">
        <v>2.2999999999999998</v>
      </c>
      <c r="G359" s="9" t="s">
        <v>26</v>
      </c>
      <c r="H359" s="10" t="s">
        <v>22</v>
      </c>
      <c r="I359" s="10" t="s">
        <v>25</v>
      </c>
      <c r="J359" s="11">
        <v>1</v>
      </c>
      <c r="K359" s="11">
        <v>7</v>
      </c>
      <c r="L359" s="11">
        <v>2</v>
      </c>
      <c r="M359" s="11">
        <f>J359+K359+L359</f>
        <v>10</v>
      </c>
      <c r="N359" s="11">
        <v>30</v>
      </c>
      <c r="O359" s="11"/>
      <c r="P359" s="11">
        <f t="shared" ref="P359:P360" si="214">SUM(M359:O359)</f>
        <v>40</v>
      </c>
      <c r="Q359" s="11">
        <v>1821</v>
      </c>
      <c r="R359" s="16"/>
      <c r="S359" s="18"/>
    </row>
    <row r="360" spans="1:19" x14ac:dyDescent="0.25">
      <c r="A360" s="9"/>
      <c r="B360" s="10"/>
      <c r="C360" s="9"/>
      <c r="D360" s="9"/>
      <c r="E360" s="9"/>
      <c r="F360" s="10"/>
      <c r="G360" s="9" t="s">
        <v>100</v>
      </c>
      <c r="H360" s="10"/>
      <c r="I360" s="10" t="s">
        <v>23</v>
      </c>
      <c r="J360" s="11">
        <v>20</v>
      </c>
      <c r="K360" s="11">
        <v>92</v>
      </c>
      <c r="L360" s="11">
        <v>3</v>
      </c>
      <c r="M360" s="11">
        <f>J360+K360+L360</f>
        <v>115</v>
      </c>
      <c r="N360" s="11">
        <v>230</v>
      </c>
      <c r="O360" s="11"/>
      <c r="P360" s="11">
        <f t="shared" si="214"/>
        <v>345</v>
      </c>
      <c r="Q360" s="11">
        <v>3988.5</v>
      </c>
      <c r="R360" s="16"/>
      <c r="S360" s="18"/>
    </row>
    <row r="361" spans="1:19" x14ac:dyDescent="0.25">
      <c r="A361" s="9"/>
      <c r="B361" s="10"/>
      <c r="C361" s="9"/>
      <c r="D361" s="9"/>
      <c r="E361" s="9"/>
      <c r="F361" s="10"/>
      <c r="G361" s="9">
        <v>55</v>
      </c>
      <c r="H361" s="10"/>
      <c r="I361" s="15" t="s">
        <v>20</v>
      </c>
      <c r="J361" s="16">
        <f t="shared" ref="J361" si="215">SUM(J359:J360)</f>
        <v>21</v>
      </c>
      <c r="K361" s="16">
        <f t="shared" ref="K361:Q361" si="216">SUM(K359:K360)</f>
        <v>99</v>
      </c>
      <c r="L361" s="16">
        <f t="shared" si="216"/>
        <v>5</v>
      </c>
      <c r="M361" s="16">
        <f t="shared" si="216"/>
        <v>125</v>
      </c>
      <c r="N361" s="16">
        <f t="shared" si="216"/>
        <v>260</v>
      </c>
      <c r="O361" s="16">
        <f t="shared" si="216"/>
        <v>0</v>
      </c>
      <c r="P361" s="17">
        <f t="shared" si="216"/>
        <v>385</v>
      </c>
      <c r="Q361" s="16">
        <f t="shared" si="216"/>
        <v>5809.5</v>
      </c>
      <c r="R361" s="16">
        <v>24922.76</v>
      </c>
      <c r="S361" s="18" t="s">
        <v>160</v>
      </c>
    </row>
    <row r="362" spans="1:19" x14ac:dyDescent="0.25">
      <c r="A362" s="9">
        <v>90</v>
      </c>
      <c r="B362" s="10" t="s">
        <v>47</v>
      </c>
      <c r="C362" s="9">
        <v>33</v>
      </c>
      <c r="D362" s="9">
        <v>11</v>
      </c>
      <c r="E362" s="9">
        <v>3</v>
      </c>
      <c r="F362" s="10">
        <v>3.8</v>
      </c>
      <c r="G362" s="9" t="s">
        <v>26</v>
      </c>
      <c r="H362" s="10" t="s">
        <v>22</v>
      </c>
      <c r="I362" s="10" t="s">
        <v>23</v>
      </c>
      <c r="J362" s="11">
        <v>28</v>
      </c>
      <c r="K362" s="11">
        <v>25</v>
      </c>
      <c r="L362" s="11">
        <v>1</v>
      </c>
      <c r="M362" s="11">
        <f>J362+K362+L362</f>
        <v>54</v>
      </c>
      <c r="N362" s="11">
        <v>133</v>
      </c>
      <c r="O362" s="11"/>
      <c r="P362" s="11">
        <f t="shared" ref="P362:P364" si="217">SUM(M362:O362)</f>
        <v>187</v>
      </c>
      <c r="Q362" s="11">
        <v>2084.6999999999998</v>
      </c>
      <c r="R362" s="16"/>
      <c r="S362" s="18"/>
    </row>
    <row r="363" spans="1:19" x14ac:dyDescent="0.25">
      <c r="A363" s="9"/>
      <c r="B363" s="10"/>
      <c r="C363" s="9"/>
      <c r="D363" s="9"/>
      <c r="E363" s="9"/>
      <c r="F363" s="10"/>
      <c r="G363" s="9" t="s">
        <v>99</v>
      </c>
      <c r="H363" s="10"/>
      <c r="I363" s="10" t="s">
        <v>33</v>
      </c>
      <c r="J363" s="11">
        <v>26</v>
      </c>
      <c r="K363" s="11">
        <v>65</v>
      </c>
      <c r="L363" s="11">
        <v>7</v>
      </c>
      <c r="M363" s="11">
        <f>J363+K363+L363</f>
        <v>98</v>
      </c>
      <c r="N363" s="11">
        <v>274</v>
      </c>
      <c r="O363" s="11"/>
      <c r="P363" s="11">
        <f t="shared" si="217"/>
        <v>372</v>
      </c>
      <c r="Q363" s="11">
        <v>10472</v>
      </c>
      <c r="R363" s="16"/>
      <c r="S363" s="18"/>
    </row>
    <row r="364" spans="1:19" x14ac:dyDescent="0.25">
      <c r="A364" s="9"/>
      <c r="B364" s="10"/>
      <c r="C364" s="9"/>
      <c r="D364" s="9"/>
      <c r="E364" s="9"/>
      <c r="F364" s="10"/>
      <c r="G364" s="9">
        <v>80</v>
      </c>
      <c r="H364" s="10"/>
      <c r="I364" s="10" t="s">
        <v>25</v>
      </c>
      <c r="J364" s="11">
        <v>7</v>
      </c>
      <c r="K364" s="11">
        <v>21</v>
      </c>
      <c r="L364" s="11">
        <v>3</v>
      </c>
      <c r="M364" s="11">
        <f>J364+K364+L364</f>
        <v>31</v>
      </c>
      <c r="N364" s="11">
        <v>106</v>
      </c>
      <c r="O364" s="11"/>
      <c r="P364" s="11">
        <f t="shared" si="217"/>
        <v>137</v>
      </c>
      <c r="Q364" s="11">
        <v>6291.1</v>
      </c>
      <c r="R364" s="16"/>
      <c r="S364" s="18"/>
    </row>
    <row r="365" spans="1:19" x14ac:dyDescent="0.25">
      <c r="A365" s="9"/>
      <c r="B365" s="10"/>
      <c r="C365" s="9"/>
      <c r="D365" s="9"/>
      <c r="E365" s="9"/>
      <c r="F365" s="10"/>
      <c r="G365" s="9"/>
      <c r="H365" s="10"/>
      <c r="I365" s="15" t="s">
        <v>20</v>
      </c>
      <c r="J365" s="16">
        <f t="shared" ref="J365" si="218">SUM(J362:J364)</f>
        <v>61</v>
      </c>
      <c r="K365" s="16">
        <f t="shared" ref="K365:Q365" si="219">SUM(K362:K364)</f>
        <v>111</v>
      </c>
      <c r="L365" s="16">
        <f t="shared" si="219"/>
        <v>11</v>
      </c>
      <c r="M365" s="16">
        <f t="shared" si="219"/>
        <v>183</v>
      </c>
      <c r="N365" s="16">
        <f t="shared" si="219"/>
        <v>513</v>
      </c>
      <c r="O365" s="16">
        <f t="shared" si="219"/>
        <v>0</v>
      </c>
      <c r="P365" s="17">
        <f t="shared" si="219"/>
        <v>696</v>
      </c>
      <c r="Q365" s="16">
        <f t="shared" si="219"/>
        <v>18847.800000000003</v>
      </c>
      <c r="R365" s="16">
        <v>50512.1</v>
      </c>
      <c r="S365" s="18" t="s">
        <v>161</v>
      </c>
    </row>
    <row r="366" spans="1:19" x14ac:dyDescent="0.25">
      <c r="A366" s="9">
        <v>91</v>
      </c>
      <c r="B366" s="10" t="s">
        <v>47</v>
      </c>
      <c r="C366" s="9">
        <v>34</v>
      </c>
      <c r="D366" s="9">
        <v>6</v>
      </c>
      <c r="E366" s="9">
        <v>1</v>
      </c>
      <c r="F366" s="10">
        <v>8.6999999999999993</v>
      </c>
      <c r="G366" s="9" t="s">
        <v>26</v>
      </c>
      <c r="H366" s="10" t="s">
        <v>22</v>
      </c>
      <c r="I366" s="10" t="s">
        <v>23</v>
      </c>
      <c r="J366" s="11">
        <v>26</v>
      </c>
      <c r="K366" s="11">
        <v>25</v>
      </c>
      <c r="L366" s="11">
        <v>1</v>
      </c>
      <c r="M366" s="11">
        <f>J366+K366+L366</f>
        <v>52</v>
      </c>
      <c r="N366" s="11">
        <v>129</v>
      </c>
      <c r="O366" s="11"/>
      <c r="P366" s="11">
        <f t="shared" ref="P366:P369" si="220">SUM(M366:O366)</f>
        <v>181</v>
      </c>
      <c r="Q366" s="11">
        <v>1910.9</v>
      </c>
      <c r="R366" s="16"/>
      <c r="S366" s="18"/>
    </row>
    <row r="367" spans="1:19" x14ac:dyDescent="0.25">
      <c r="A367" s="9"/>
      <c r="B367" s="10"/>
      <c r="C367" s="9"/>
      <c r="D367" s="9"/>
      <c r="E367" s="9"/>
      <c r="F367" s="10"/>
      <c r="G367" s="9" t="s">
        <v>118</v>
      </c>
      <c r="H367" s="10"/>
      <c r="I367" s="10" t="s">
        <v>33</v>
      </c>
      <c r="J367" s="11">
        <v>70</v>
      </c>
      <c r="K367" s="11">
        <v>69</v>
      </c>
      <c r="L367" s="11">
        <v>5</v>
      </c>
      <c r="M367" s="11">
        <f>J367+K367+L367</f>
        <v>144</v>
      </c>
      <c r="N367" s="11">
        <v>512</v>
      </c>
      <c r="O367" s="11"/>
      <c r="P367" s="11">
        <f t="shared" si="220"/>
        <v>656</v>
      </c>
      <c r="Q367" s="11">
        <v>16223.4</v>
      </c>
      <c r="R367" s="16"/>
      <c r="S367" s="18"/>
    </row>
    <row r="368" spans="1:19" x14ac:dyDescent="0.25">
      <c r="A368" s="9"/>
      <c r="B368" s="10"/>
      <c r="C368" s="9"/>
      <c r="D368" s="9"/>
      <c r="E368" s="9"/>
      <c r="F368" s="10"/>
      <c r="G368" s="9"/>
      <c r="H368" s="10"/>
      <c r="I368" s="10" t="s">
        <v>25</v>
      </c>
      <c r="J368" s="11">
        <v>5</v>
      </c>
      <c r="K368" s="11">
        <v>14</v>
      </c>
      <c r="L368" s="11">
        <v>2</v>
      </c>
      <c r="M368" s="11">
        <f>J368+K368+L368</f>
        <v>21</v>
      </c>
      <c r="N368" s="11">
        <v>77</v>
      </c>
      <c r="O368" s="11"/>
      <c r="P368" s="11">
        <f t="shared" si="220"/>
        <v>98</v>
      </c>
      <c r="Q368" s="11">
        <v>4144.5</v>
      </c>
      <c r="R368" s="16"/>
      <c r="S368" s="18"/>
    </row>
    <row r="369" spans="1:19" x14ac:dyDescent="0.25">
      <c r="A369" s="9"/>
      <c r="B369" s="10"/>
      <c r="C369" s="9"/>
      <c r="D369" s="9"/>
      <c r="E369" s="9"/>
      <c r="F369" s="10"/>
      <c r="G369" s="9">
        <v>80</v>
      </c>
      <c r="H369" s="10"/>
      <c r="I369" s="10" t="s">
        <v>32</v>
      </c>
      <c r="J369" s="11"/>
      <c r="K369" s="11"/>
      <c r="L369" s="11"/>
      <c r="M369" s="11">
        <f>J369+K369+L369</f>
        <v>0</v>
      </c>
      <c r="N369" s="11">
        <v>110</v>
      </c>
      <c r="O369" s="11"/>
      <c r="P369" s="11">
        <f t="shared" si="220"/>
        <v>110</v>
      </c>
      <c r="Q369" s="11">
        <v>5280</v>
      </c>
      <c r="R369" s="16"/>
      <c r="S369" s="18"/>
    </row>
    <row r="370" spans="1:19" x14ac:dyDescent="0.25">
      <c r="A370" s="9"/>
      <c r="B370" s="10"/>
      <c r="C370" s="9"/>
      <c r="D370" s="9"/>
      <c r="E370" s="9"/>
      <c r="F370" s="10"/>
      <c r="G370" s="9"/>
      <c r="H370" s="10"/>
      <c r="I370" s="15" t="s">
        <v>20</v>
      </c>
      <c r="J370" s="16">
        <f t="shared" ref="J370:Q370" si="221">SUM(J366:J369)</f>
        <v>101</v>
      </c>
      <c r="K370" s="16">
        <f t="shared" si="221"/>
        <v>108</v>
      </c>
      <c r="L370" s="16">
        <f t="shared" si="221"/>
        <v>8</v>
      </c>
      <c r="M370" s="16">
        <f t="shared" si="221"/>
        <v>217</v>
      </c>
      <c r="N370" s="16">
        <f t="shared" si="221"/>
        <v>828</v>
      </c>
      <c r="O370" s="16">
        <f t="shared" si="221"/>
        <v>0</v>
      </c>
      <c r="P370" s="17">
        <f t="shared" si="221"/>
        <v>1045</v>
      </c>
      <c r="Q370" s="16">
        <f t="shared" si="221"/>
        <v>27558.799999999999</v>
      </c>
      <c r="R370" s="16">
        <v>99487.27</v>
      </c>
      <c r="S370" s="18" t="s">
        <v>160</v>
      </c>
    </row>
    <row r="371" spans="1:19" x14ac:dyDescent="0.25">
      <c r="A371" s="9">
        <v>92</v>
      </c>
      <c r="B371" s="10" t="s">
        <v>47</v>
      </c>
      <c r="C371" s="9">
        <v>45</v>
      </c>
      <c r="D371" s="9">
        <v>9</v>
      </c>
      <c r="E371" s="9">
        <v>1</v>
      </c>
      <c r="F371" s="10">
        <v>4.0999999999999996</v>
      </c>
      <c r="G371" s="9" t="s">
        <v>26</v>
      </c>
      <c r="H371" s="10" t="s">
        <v>22</v>
      </c>
      <c r="I371" s="10" t="s">
        <v>32</v>
      </c>
      <c r="J371" s="11"/>
      <c r="K371" s="11"/>
      <c r="L371" s="11"/>
      <c r="M371" s="11">
        <f>J371+K371+L371</f>
        <v>0</v>
      </c>
      <c r="N371" s="11">
        <v>157</v>
      </c>
      <c r="O371" s="11"/>
      <c r="P371" s="11">
        <f t="shared" ref="P371:P373" si="222">SUM(M371:O371)</f>
        <v>157</v>
      </c>
      <c r="Q371" s="11">
        <v>7536</v>
      </c>
      <c r="R371" s="16"/>
      <c r="S371" s="18"/>
    </row>
    <row r="372" spans="1:19" x14ac:dyDescent="0.25">
      <c r="A372" s="9"/>
      <c r="B372" s="10"/>
      <c r="C372" s="9"/>
      <c r="D372" s="9"/>
      <c r="E372" s="9"/>
      <c r="F372" s="10"/>
      <c r="G372" s="9" t="s">
        <v>119</v>
      </c>
      <c r="H372" s="10"/>
      <c r="I372" s="10" t="s">
        <v>33</v>
      </c>
      <c r="J372" s="11">
        <v>20</v>
      </c>
      <c r="K372" s="11">
        <v>46</v>
      </c>
      <c r="L372" s="11">
        <v>5</v>
      </c>
      <c r="M372" s="11">
        <f>J372+K372+L372</f>
        <v>71</v>
      </c>
      <c r="N372" s="11">
        <v>239</v>
      </c>
      <c r="O372" s="11"/>
      <c r="P372" s="11">
        <f t="shared" si="222"/>
        <v>310</v>
      </c>
      <c r="Q372" s="11">
        <v>7371.6</v>
      </c>
      <c r="R372" s="16"/>
      <c r="S372" s="18"/>
    </row>
    <row r="373" spans="1:19" x14ac:dyDescent="0.25">
      <c r="A373" s="9"/>
      <c r="B373" s="10"/>
      <c r="C373" s="9"/>
      <c r="D373" s="9"/>
      <c r="E373" s="9"/>
      <c r="F373" s="10"/>
      <c r="G373" s="9">
        <v>120</v>
      </c>
      <c r="H373" s="10"/>
      <c r="I373" s="10" t="s">
        <v>23</v>
      </c>
      <c r="J373" s="11">
        <v>7</v>
      </c>
      <c r="K373" s="11">
        <v>7</v>
      </c>
      <c r="L373" s="11"/>
      <c r="M373" s="11">
        <f>J373+K373+L373</f>
        <v>14</v>
      </c>
      <c r="N373" s="11">
        <v>30</v>
      </c>
      <c r="O373" s="11"/>
      <c r="P373" s="11">
        <f t="shared" si="222"/>
        <v>44</v>
      </c>
      <c r="Q373" s="11">
        <v>513.70000000000005</v>
      </c>
      <c r="R373" s="16"/>
      <c r="S373" s="18"/>
    </row>
    <row r="374" spans="1:19" x14ac:dyDescent="0.25">
      <c r="A374" s="9"/>
      <c r="B374" s="10"/>
      <c r="C374" s="9"/>
      <c r="D374" s="14"/>
      <c r="E374" s="14"/>
      <c r="F374" s="15"/>
      <c r="G374" s="9"/>
      <c r="H374" s="15"/>
      <c r="I374" s="15" t="s">
        <v>20</v>
      </c>
      <c r="J374" s="16">
        <f t="shared" ref="J374:Q374" si="223">SUM(J371:J373)</f>
        <v>27</v>
      </c>
      <c r="K374" s="16">
        <f t="shared" si="223"/>
        <v>53</v>
      </c>
      <c r="L374" s="16">
        <f t="shared" si="223"/>
        <v>5</v>
      </c>
      <c r="M374" s="16">
        <f t="shared" si="223"/>
        <v>85</v>
      </c>
      <c r="N374" s="16">
        <f t="shared" si="223"/>
        <v>426</v>
      </c>
      <c r="O374" s="16">
        <f t="shared" si="223"/>
        <v>0</v>
      </c>
      <c r="P374" s="17">
        <f t="shared" si="223"/>
        <v>511</v>
      </c>
      <c r="Q374" s="16">
        <f t="shared" si="223"/>
        <v>15421.300000000001</v>
      </c>
      <c r="R374" s="16">
        <v>49502.37</v>
      </c>
      <c r="S374" s="18" t="s">
        <v>162</v>
      </c>
    </row>
    <row r="375" spans="1:19" x14ac:dyDescent="0.25">
      <c r="A375" s="9">
        <v>93</v>
      </c>
      <c r="B375" s="10" t="s">
        <v>47</v>
      </c>
      <c r="C375" s="9">
        <v>45</v>
      </c>
      <c r="D375" s="9">
        <v>14</v>
      </c>
      <c r="E375" s="9">
        <v>2</v>
      </c>
      <c r="F375" s="10">
        <v>3.8</v>
      </c>
      <c r="G375" s="9" t="s">
        <v>26</v>
      </c>
      <c r="H375" s="10" t="s">
        <v>22</v>
      </c>
      <c r="I375" s="10" t="s">
        <v>32</v>
      </c>
      <c r="J375" s="11"/>
      <c r="K375" s="11"/>
      <c r="L375" s="11"/>
      <c r="M375" s="11">
        <f>J375+K375+L375</f>
        <v>0</v>
      </c>
      <c r="N375" s="11">
        <v>121</v>
      </c>
      <c r="O375" s="11"/>
      <c r="P375" s="11">
        <f t="shared" ref="P375:P377" si="224">SUM(M375:O375)</f>
        <v>121</v>
      </c>
      <c r="Q375" s="23">
        <v>6098.4</v>
      </c>
      <c r="R375" s="11"/>
      <c r="S375" s="18"/>
    </row>
    <row r="376" spans="1:19" x14ac:dyDescent="0.25">
      <c r="A376" s="9" t="s">
        <v>24</v>
      </c>
      <c r="B376" s="10"/>
      <c r="C376" s="9"/>
      <c r="D376" s="9"/>
      <c r="E376" s="9"/>
      <c r="F376" s="10"/>
      <c r="G376" s="9" t="s">
        <v>120</v>
      </c>
      <c r="H376" s="10"/>
      <c r="I376" s="10" t="s">
        <v>25</v>
      </c>
      <c r="J376" s="11">
        <v>6</v>
      </c>
      <c r="K376" s="11">
        <v>18</v>
      </c>
      <c r="L376" s="11">
        <v>3</v>
      </c>
      <c r="M376" s="11">
        <f>J376+K376+L376</f>
        <v>27</v>
      </c>
      <c r="N376" s="11">
        <v>82</v>
      </c>
      <c r="O376" s="11"/>
      <c r="P376" s="11">
        <f t="shared" si="224"/>
        <v>109</v>
      </c>
      <c r="Q376" s="23">
        <v>5316.9</v>
      </c>
      <c r="R376" s="11"/>
      <c r="S376" s="19"/>
    </row>
    <row r="377" spans="1:19" x14ac:dyDescent="0.25">
      <c r="A377" s="9"/>
      <c r="B377" s="10"/>
      <c r="C377" s="9"/>
      <c r="D377" s="9"/>
      <c r="E377" s="9"/>
      <c r="F377" s="10"/>
      <c r="G377" s="9">
        <v>70</v>
      </c>
      <c r="H377" s="10"/>
      <c r="I377" s="10" t="s">
        <v>33</v>
      </c>
      <c r="J377" s="11">
        <v>10</v>
      </c>
      <c r="K377" s="11">
        <v>70</v>
      </c>
      <c r="L377" s="11">
        <v>14</v>
      </c>
      <c r="M377" s="11">
        <f>SUBTOTAL(9,J377:L377)</f>
        <v>94</v>
      </c>
      <c r="N377" s="11">
        <v>271</v>
      </c>
      <c r="O377" s="11"/>
      <c r="P377" s="11">
        <f t="shared" si="224"/>
        <v>365</v>
      </c>
      <c r="Q377" s="23">
        <v>9210.7999999999993</v>
      </c>
      <c r="R377" s="11"/>
      <c r="S377" s="19"/>
    </row>
    <row r="378" spans="1:19" x14ac:dyDescent="0.25">
      <c r="A378" s="9" t="s">
        <v>24</v>
      </c>
      <c r="B378" s="10"/>
      <c r="C378" s="9"/>
      <c r="D378" s="14"/>
      <c r="E378" s="14"/>
      <c r="F378" s="15"/>
      <c r="G378" s="9"/>
      <c r="H378" s="15"/>
      <c r="I378" s="15" t="s">
        <v>20</v>
      </c>
      <c r="J378" s="16">
        <f>SUM(J375:J377)</f>
        <v>16</v>
      </c>
      <c r="K378" s="16">
        <f>SUM(K375:K377)</f>
        <v>88</v>
      </c>
      <c r="L378" s="16">
        <f>SUM(L375:L377)</f>
        <v>17</v>
      </c>
      <c r="M378" s="16">
        <f>SUM(M375:M377)</f>
        <v>121</v>
      </c>
      <c r="N378" s="16">
        <f>SUM(N375:N377)</f>
        <v>474</v>
      </c>
      <c r="O378" s="16">
        <f>SUM(O375:O376)</f>
        <v>0</v>
      </c>
      <c r="P378" s="17">
        <f>SUM(P375:P377)</f>
        <v>595</v>
      </c>
      <c r="Q378" s="16">
        <f>SUM(Q375:Q377)</f>
        <v>20626.099999999999</v>
      </c>
      <c r="R378" s="16">
        <v>51977.77</v>
      </c>
      <c r="S378" s="18" t="s">
        <v>162</v>
      </c>
    </row>
    <row r="379" spans="1:19" x14ac:dyDescent="0.25">
      <c r="A379" s="9">
        <v>94</v>
      </c>
      <c r="B379" s="10" t="s">
        <v>47</v>
      </c>
      <c r="C379" s="9">
        <v>46</v>
      </c>
      <c r="D379" s="9">
        <v>5</v>
      </c>
      <c r="E379" s="9">
        <v>1</v>
      </c>
      <c r="F379" s="10">
        <v>3.3</v>
      </c>
      <c r="G379" s="9" t="s">
        <v>26</v>
      </c>
      <c r="H379" s="10" t="s">
        <v>22</v>
      </c>
      <c r="I379" s="10" t="s">
        <v>23</v>
      </c>
      <c r="J379" s="11">
        <v>58</v>
      </c>
      <c r="K379" s="11">
        <v>76</v>
      </c>
      <c r="L379" s="11">
        <v>5</v>
      </c>
      <c r="M379" s="11">
        <f>J379+K379+L379</f>
        <v>139</v>
      </c>
      <c r="N379" s="11">
        <v>270</v>
      </c>
      <c r="O379" s="11"/>
      <c r="P379" s="11">
        <f t="shared" ref="P379:P380" si="225">SUM(M379:O379)</f>
        <v>409</v>
      </c>
      <c r="Q379" s="23">
        <v>4892</v>
      </c>
      <c r="R379" s="11"/>
      <c r="S379" s="18"/>
    </row>
    <row r="380" spans="1:19" x14ac:dyDescent="0.25">
      <c r="A380" s="9" t="s">
        <v>24</v>
      </c>
      <c r="B380" s="10"/>
      <c r="C380" s="9"/>
      <c r="D380" s="9"/>
      <c r="E380" s="9"/>
      <c r="F380" s="10"/>
      <c r="G380" s="9" t="s">
        <v>121</v>
      </c>
      <c r="H380" s="10"/>
      <c r="I380" s="10" t="s">
        <v>33</v>
      </c>
      <c r="J380" s="11">
        <v>3</v>
      </c>
      <c r="K380" s="11">
        <v>10</v>
      </c>
      <c r="L380" s="11">
        <v>2</v>
      </c>
      <c r="M380" s="11">
        <f>SUBTOTAL(9,J380:L380)</f>
        <v>15</v>
      </c>
      <c r="N380" s="11">
        <v>40</v>
      </c>
      <c r="O380" s="11"/>
      <c r="P380" s="11">
        <f t="shared" si="225"/>
        <v>55</v>
      </c>
      <c r="Q380" s="23">
        <v>1449.2</v>
      </c>
      <c r="R380" s="11"/>
      <c r="S380" s="19"/>
    </row>
    <row r="381" spans="1:19" x14ac:dyDescent="0.25">
      <c r="A381" s="9" t="s">
        <v>24</v>
      </c>
      <c r="B381" s="10"/>
      <c r="C381" s="9"/>
      <c r="D381" s="9"/>
      <c r="E381" s="9"/>
      <c r="F381" s="10"/>
      <c r="G381" s="9">
        <v>100</v>
      </c>
      <c r="H381" s="10"/>
      <c r="I381" s="15" t="s">
        <v>20</v>
      </c>
      <c r="J381" s="16">
        <f t="shared" ref="J381:P381" si="226">SUM(J379:J380)</f>
        <v>61</v>
      </c>
      <c r="K381" s="16">
        <f t="shared" si="226"/>
        <v>86</v>
      </c>
      <c r="L381" s="16">
        <f t="shared" si="226"/>
        <v>7</v>
      </c>
      <c r="M381" s="16">
        <f t="shared" si="226"/>
        <v>154</v>
      </c>
      <c r="N381" s="16">
        <f t="shared" si="226"/>
        <v>310</v>
      </c>
      <c r="O381" s="16">
        <f t="shared" si="226"/>
        <v>0</v>
      </c>
      <c r="P381" s="17">
        <f t="shared" si="226"/>
        <v>464</v>
      </c>
      <c r="Q381" s="16">
        <f>SUM(Q379:Q380)</f>
        <v>6341.2</v>
      </c>
      <c r="R381" s="16">
        <v>33988.83</v>
      </c>
      <c r="S381" s="18" t="s">
        <v>163</v>
      </c>
    </row>
    <row r="382" spans="1:19" x14ac:dyDescent="0.25">
      <c r="A382" s="9">
        <v>95</v>
      </c>
      <c r="B382" s="10" t="s">
        <v>47</v>
      </c>
      <c r="C382" s="9">
        <v>46</v>
      </c>
      <c r="D382" s="9">
        <v>13</v>
      </c>
      <c r="E382" s="9">
        <v>2</v>
      </c>
      <c r="F382" s="10">
        <v>2.7</v>
      </c>
      <c r="G382" s="9" t="s">
        <v>21</v>
      </c>
      <c r="H382" s="10" t="s">
        <v>22</v>
      </c>
      <c r="I382" s="10" t="s">
        <v>32</v>
      </c>
      <c r="J382" s="11"/>
      <c r="K382" s="11"/>
      <c r="L382" s="11"/>
      <c r="M382" s="11">
        <f>J382+K382+L382</f>
        <v>0</v>
      </c>
      <c r="N382" s="11">
        <v>130</v>
      </c>
      <c r="O382" s="11"/>
      <c r="P382" s="11">
        <f t="shared" ref="P382:P384" si="227">SUM(M382:O382)</f>
        <v>130</v>
      </c>
      <c r="Q382" s="11">
        <v>6552</v>
      </c>
      <c r="R382" s="16"/>
      <c r="S382" s="18"/>
    </row>
    <row r="383" spans="1:19" x14ac:dyDescent="0.25">
      <c r="A383" s="9"/>
      <c r="B383" s="10"/>
      <c r="C383" s="9"/>
      <c r="D383" s="9"/>
      <c r="E383" s="9"/>
      <c r="F383" s="10"/>
      <c r="G383" s="9" t="s">
        <v>123</v>
      </c>
      <c r="H383" s="10"/>
      <c r="I383" s="10" t="s">
        <v>23</v>
      </c>
      <c r="J383" s="11">
        <v>5</v>
      </c>
      <c r="K383" s="11">
        <v>7</v>
      </c>
      <c r="L383" s="11"/>
      <c r="M383" s="11">
        <f>J383+K383+L383</f>
        <v>12</v>
      </c>
      <c r="N383" s="11">
        <v>23</v>
      </c>
      <c r="O383" s="11"/>
      <c r="P383" s="11">
        <f t="shared" si="227"/>
        <v>35</v>
      </c>
      <c r="Q383" s="11">
        <v>448.3</v>
      </c>
      <c r="R383" s="16"/>
      <c r="S383" s="18"/>
    </row>
    <row r="384" spans="1:19" x14ac:dyDescent="0.25">
      <c r="A384" s="9"/>
      <c r="B384" s="10"/>
      <c r="C384" s="9"/>
      <c r="D384" s="9"/>
      <c r="E384" s="9"/>
      <c r="F384" s="10"/>
      <c r="G384" s="9">
        <v>100</v>
      </c>
      <c r="H384" s="10"/>
      <c r="I384" s="10" t="s">
        <v>33</v>
      </c>
      <c r="J384" s="11">
        <v>33</v>
      </c>
      <c r="K384" s="11">
        <v>20</v>
      </c>
      <c r="L384" s="11">
        <v>3</v>
      </c>
      <c r="M384" s="11">
        <f>J384+K384+L384</f>
        <v>56</v>
      </c>
      <c r="N384" s="11">
        <v>203</v>
      </c>
      <c r="O384" s="11"/>
      <c r="P384" s="11">
        <f t="shared" si="227"/>
        <v>259</v>
      </c>
      <c r="Q384" s="11">
        <v>6783.7</v>
      </c>
      <c r="R384" s="11"/>
      <c r="S384" s="18"/>
    </row>
    <row r="385" spans="1:19" x14ac:dyDescent="0.25">
      <c r="A385" s="9"/>
      <c r="B385" s="10"/>
      <c r="C385" s="9"/>
      <c r="D385" s="9"/>
      <c r="E385" s="9"/>
      <c r="F385" s="10"/>
      <c r="G385" s="9"/>
      <c r="H385" s="10"/>
      <c r="I385" s="15" t="s">
        <v>20</v>
      </c>
      <c r="J385" s="16">
        <f t="shared" ref="J385" si="228">SUM(J382:J384)</f>
        <v>38</v>
      </c>
      <c r="K385" s="16">
        <f t="shared" ref="K385:Q385" si="229">SUM(K382:K384)</f>
        <v>27</v>
      </c>
      <c r="L385" s="16">
        <f t="shared" si="229"/>
        <v>3</v>
      </c>
      <c r="M385" s="16">
        <f t="shared" si="229"/>
        <v>68</v>
      </c>
      <c r="N385" s="16">
        <f t="shared" si="229"/>
        <v>356</v>
      </c>
      <c r="O385" s="16">
        <f t="shared" si="229"/>
        <v>0</v>
      </c>
      <c r="P385" s="17">
        <f t="shared" si="229"/>
        <v>424</v>
      </c>
      <c r="Q385" s="16">
        <f t="shared" si="229"/>
        <v>13784</v>
      </c>
      <c r="R385" s="16">
        <v>36251.919999999998</v>
      </c>
      <c r="S385" s="18" t="s">
        <v>164</v>
      </c>
    </row>
    <row r="386" spans="1:19" x14ac:dyDescent="0.25">
      <c r="A386" s="9">
        <v>96</v>
      </c>
      <c r="B386" s="10" t="s">
        <v>47</v>
      </c>
      <c r="C386" s="48">
        <v>51</v>
      </c>
      <c r="D386" s="48">
        <v>6</v>
      </c>
      <c r="E386" s="48">
        <v>1</v>
      </c>
      <c r="F386" s="48">
        <v>6.4</v>
      </c>
      <c r="G386" s="47" t="s">
        <v>124</v>
      </c>
      <c r="H386" s="46" t="s">
        <v>22</v>
      </c>
      <c r="I386" s="46" t="s">
        <v>25</v>
      </c>
      <c r="J386" s="11">
        <v>3</v>
      </c>
      <c r="K386" s="11">
        <v>20</v>
      </c>
      <c r="L386" s="11">
        <v>14</v>
      </c>
      <c r="M386" s="11">
        <f>J386+K386+L386</f>
        <v>37</v>
      </c>
      <c r="N386" s="11">
        <v>72</v>
      </c>
      <c r="O386" s="11"/>
      <c r="P386" s="11">
        <f t="shared" ref="P386:P388" si="230">SUM(M386:O386)</f>
        <v>109</v>
      </c>
      <c r="Q386" s="11">
        <v>5712.2</v>
      </c>
      <c r="R386" s="11"/>
      <c r="S386" s="18"/>
    </row>
    <row r="387" spans="1:19" x14ac:dyDescent="0.25">
      <c r="A387" s="9"/>
      <c r="B387" s="45"/>
      <c r="C387" s="48"/>
      <c r="D387" s="48"/>
      <c r="E387" s="48"/>
      <c r="F387" s="48"/>
      <c r="G387" s="47" t="s">
        <v>41</v>
      </c>
      <c r="H387" s="46"/>
      <c r="I387" s="46" t="s">
        <v>33</v>
      </c>
      <c r="J387" s="11">
        <v>3</v>
      </c>
      <c r="K387" s="11">
        <v>25</v>
      </c>
      <c r="L387" s="11">
        <v>10</v>
      </c>
      <c r="M387" s="11">
        <f>J387+K387+L387</f>
        <v>38</v>
      </c>
      <c r="N387" s="11">
        <v>88</v>
      </c>
      <c r="O387" s="11"/>
      <c r="P387" s="11">
        <f t="shared" si="230"/>
        <v>126</v>
      </c>
      <c r="Q387" s="11">
        <v>3432.3</v>
      </c>
      <c r="R387" s="11"/>
      <c r="S387" s="11"/>
    </row>
    <row r="388" spans="1:19" x14ac:dyDescent="0.25">
      <c r="A388" s="9"/>
      <c r="B388" s="45"/>
      <c r="C388" s="48"/>
      <c r="D388" s="48"/>
      <c r="E388" s="48"/>
      <c r="F388" s="48"/>
      <c r="G388" s="47">
        <v>55</v>
      </c>
      <c r="H388" s="46"/>
      <c r="I388" s="46" t="s">
        <v>23</v>
      </c>
      <c r="J388" s="11">
        <v>33</v>
      </c>
      <c r="K388" s="11">
        <v>194</v>
      </c>
      <c r="L388" s="11">
        <v>47</v>
      </c>
      <c r="M388" s="11">
        <f>J388+K388+L388</f>
        <v>274</v>
      </c>
      <c r="N388" s="11">
        <v>535</v>
      </c>
      <c r="O388" s="11"/>
      <c r="P388" s="11">
        <f t="shared" si="230"/>
        <v>809</v>
      </c>
      <c r="Q388" s="11">
        <v>8730.2000000000007</v>
      </c>
      <c r="R388" s="11"/>
      <c r="S388" s="11"/>
    </row>
    <row r="389" spans="1:19" ht="25.5" x14ac:dyDescent="0.25">
      <c r="A389" s="9"/>
      <c r="B389" s="45"/>
      <c r="C389" s="48"/>
      <c r="D389" s="48"/>
      <c r="E389" s="48"/>
      <c r="F389" s="48"/>
      <c r="G389" s="46"/>
      <c r="H389" s="46"/>
      <c r="I389" s="49" t="s">
        <v>20</v>
      </c>
      <c r="J389" s="16">
        <f t="shared" ref="J389:Q389" si="231">SUM(J386:J388)</f>
        <v>39</v>
      </c>
      <c r="K389" s="16">
        <f t="shared" si="231"/>
        <v>239</v>
      </c>
      <c r="L389" s="16">
        <f t="shared" si="231"/>
        <v>71</v>
      </c>
      <c r="M389" s="16">
        <f t="shared" si="231"/>
        <v>349</v>
      </c>
      <c r="N389" s="16">
        <f t="shared" si="231"/>
        <v>695</v>
      </c>
      <c r="O389" s="16">
        <f t="shared" si="231"/>
        <v>0</v>
      </c>
      <c r="P389" s="17">
        <f t="shared" si="231"/>
        <v>1044</v>
      </c>
      <c r="Q389" s="16">
        <f t="shared" si="231"/>
        <v>17874.7</v>
      </c>
      <c r="R389" s="16">
        <v>70783.81</v>
      </c>
      <c r="S389" s="18" t="s">
        <v>165</v>
      </c>
    </row>
    <row r="390" spans="1:19" x14ac:dyDescent="0.25">
      <c r="A390" s="9">
        <v>97</v>
      </c>
      <c r="B390" s="10" t="s">
        <v>47</v>
      </c>
      <c r="C390" s="47">
        <v>54</v>
      </c>
      <c r="D390" s="47">
        <v>7</v>
      </c>
      <c r="E390" s="47">
        <v>1</v>
      </c>
      <c r="F390" s="47">
        <v>2.5</v>
      </c>
      <c r="G390" s="47" t="s">
        <v>124</v>
      </c>
      <c r="H390" s="46" t="s">
        <v>22</v>
      </c>
      <c r="I390" s="46" t="s">
        <v>32</v>
      </c>
      <c r="J390" s="11"/>
      <c r="K390" s="11"/>
      <c r="L390" s="11"/>
      <c r="M390" s="11">
        <f>J390+K390+L390</f>
        <v>0</v>
      </c>
      <c r="N390" s="11">
        <v>50</v>
      </c>
      <c r="O390" s="11"/>
      <c r="P390" s="50">
        <f>M390+N390</f>
        <v>50</v>
      </c>
      <c r="Q390" s="11">
        <v>2520</v>
      </c>
      <c r="R390" s="16"/>
      <c r="S390" s="18"/>
    </row>
    <row r="391" spans="1:19" x14ac:dyDescent="0.25">
      <c r="A391" s="9"/>
      <c r="B391" s="46"/>
      <c r="C391" s="47"/>
      <c r="D391" s="47"/>
      <c r="E391" s="47"/>
      <c r="F391" s="47"/>
      <c r="G391" s="47" t="s">
        <v>125</v>
      </c>
      <c r="H391" s="46"/>
      <c r="I391" s="46" t="s">
        <v>33</v>
      </c>
      <c r="J391" s="11">
        <v>8</v>
      </c>
      <c r="K391" s="11">
        <v>82</v>
      </c>
      <c r="L391" s="11">
        <v>22</v>
      </c>
      <c r="M391" s="11">
        <f t="shared" ref="M391:M393" si="232">J391+K391+L391</f>
        <v>112</v>
      </c>
      <c r="N391" s="11">
        <v>298</v>
      </c>
      <c r="O391" s="11"/>
      <c r="P391" s="50">
        <f t="shared" ref="P391:P393" si="233">M391+N391</f>
        <v>410</v>
      </c>
      <c r="Q391" s="11">
        <v>10529.6</v>
      </c>
      <c r="R391" s="16"/>
      <c r="S391" s="18"/>
    </row>
    <row r="392" spans="1:19" x14ac:dyDescent="0.25">
      <c r="A392" s="9"/>
      <c r="B392" s="46"/>
      <c r="C392" s="47"/>
      <c r="D392" s="47"/>
      <c r="E392" s="47"/>
      <c r="F392" s="47"/>
      <c r="G392" s="47">
        <v>70</v>
      </c>
      <c r="H392" s="46"/>
      <c r="I392" s="46" t="s">
        <v>23</v>
      </c>
      <c r="J392" s="11">
        <v>6</v>
      </c>
      <c r="K392" s="11">
        <v>8</v>
      </c>
      <c r="L392" s="11"/>
      <c r="M392" s="11">
        <f t="shared" si="232"/>
        <v>14</v>
      </c>
      <c r="N392" s="11">
        <v>27</v>
      </c>
      <c r="O392" s="11"/>
      <c r="P392" s="50">
        <f t="shared" si="233"/>
        <v>41</v>
      </c>
      <c r="Q392" s="11">
        <v>524.79999999999995</v>
      </c>
      <c r="R392" s="16"/>
      <c r="S392" s="18"/>
    </row>
    <row r="393" spans="1:19" ht="25.5" x14ac:dyDescent="0.25">
      <c r="A393" s="9"/>
      <c r="B393" s="46"/>
      <c r="C393" s="47"/>
      <c r="D393" s="47"/>
      <c r="E393" s="47"/>
      <c r="F393" s="47"/>
      <c r="G393" s="47"/>
      <c r="H393" s="46"/>
      <c r="I393" s="49" t="s">
        <v>20</v>
      </c>
      <c r="J393" s="16">
        <f>SUM(J390:J392)</f>
        <v>14</v>
      </c>
      <c r="K393" s="16">
        <f>SUM(K390:K392)</f>
        <v>90</v>
      </c>
      <c r="L393" s="16">
        <f>SUM(L390:L392)</f>
        <v>22</v>
      </c>
      <c r="M393" s="16">
        <f t="shared" si="232"/>
        <v>126</v>
      </c>
      <c r="N393" s="16">
        <f>SUM(N390:N392)</f>
        <v>375</v>
      </c>
      <c r="O393" s="16">
        <f>SUM(O390:O392)</f>
        <v>0</v>
      </c>
      <c r="P393" s="17">
        <f t="shared" si="233"/>
        <v>501</v>
      </c>
      <c r="Q393" s="16">
        <f>SUM(Q390:Q392)</f>
        <v>13574.4</v>
      </c>
      <c r="R393" s="16">
        <v>34478.980000000003</v>
      </c>
      <c r="S393" s="18" t="s">
        <v>165</v>
      </c>
    </row>
    <row r="394" spans="1:19" x14ac:dyDescent="0.25">
      <c r="A394" s="9">
        <v>98</v>
      </c>
      <c r="B394" s="10" t="s">
        <v>47</v>
      </c>
      <c r="C394" s="47">
        <v>60</v>
      </c>
      <c r="D394" s="47">
        <v>10</v>
      </c>
      <c r="E394" s="47">
        <v>2</v>
      </c>
      <c r="F394" s="47">
        <v>2.6</v>
      </c>
      <c r="G394" s="47" t="s">
        <v>124</v>
      </c>
      <c r="H394" s="46" t="s">
        <v>22</v>
      </c>
      <c r="I394" s="46" t="s">
        <v>23</v>
      </c>
      <c r="J394" s="11">
        <v>22</v>
      </c>
      <c r="K394" s="11">
        <v>50</v>
      </c>
      <c r="L394" s="11">
        <v>5</v>
      </c>
      <c r="M394" s="11">
        <f>J394+K394+L394</f>
        <v>77</v>
      </c>
      <c r="N394" s="11">
        <v>131</v>
      </c>
      <c r="O394" s="11"/>
      <c r="P394" s="50">
        <f>M394+N394</f>
        <v>208</v>
      </c>
      <c r="Q394" s="11">
        <v>2564.4</v>
      </c>
      <c r="R394" s="16"/>
      <c r="S394" s="18"/>
    </row>
    <row r="395" spans="1:19" x14ac:dyDescent="0.25">
      <c r="A395" s="9"/>
      <c r="B395" s="46"/>
      <c r="C395" s="47"/>
      <c r="D395" s="47"/>
      <c r="E395" s="47"/>
      <c r="F395" s="47"/>
      <c r="G395" s="47" t="s">
        <v>86</v>
      </c>
      <c r="H395" s="46"/>
      <c r="I395" s="46" t="s">
        <v>25</v>
      </c>
      <c r="J395" s="11">
        <v>5</v>
      </c>
      <c r="K395" s="11">
        <v>26</v>
      </c>
      <c r="L395" s="11">
        <v>14</v>
      </c>
      <c r="M395" s="11">
        <f t="shared" ref="M395" si="234">J395+K395+L395</f>
        <v>45</v>
      </c>
      <c r="N395" s="11">
        <v>103</v>
      </c>
      <c r="O395" s="11"/>
      <c r="P395" s="50">
        <f>M395+N395</f>
        <v>148</v>
      </c>
      <c r="Q395" s="11">
        <v>7106.9</v>
      </c>
      <c r="R395" s="16"/>
      <c r="S395" s="18"/>
    </row>
    <row r="396" spans="1:19" x14ac:dyDescent="0.25">
      <c r="A396" s="9"/>
      <c r="B396" s="46"/>
      <c r="C396" s="47"/>
      <c r="D396" s="47"/>
      <c r="E396" s="47"/>
      <c r="F396" s="47"/>
      <c r="G396" s="47">
        <v>50</v>
      </c>
      <c r="H396" s="46"/>
      <c r="I396" s="49" t="s">
        <v>20</v>
      </c>
      <c r="J396" s="16">
        <f>J394+J395</f>
        <v>27</v>
      </c>
      <c r="K396" s="16">
        <f t="shared" ref="K396:Q396" si="235">K394+K395</f>
        <v>76</v>
      </c>
      <c r="L396" s="16">
        <f t="shared" si="235"/>
        <v>19</v>
      </c>
      <c r="M396" s="16">
        <f t="shared" si="235"/>
        <v>122</v>
      </c>
      <c r="N396" s="16">
        <f t="shared" si="235"/>
        <v>234</v>
      </c>
      <c r="O396" s="16">
        <f t="shared" si="235"/>
        <v>0</v>
      </c>
      <c r="P396" s="17">
        <f t="shared" si="235"/>
        <v>356</v>
      </c>
      <c r="Q396" s="16">
        <f t="shared" si="235"/>
        <v>9671.2999999999993</v>
      </c>
      <c r="R396" s="16">
        <v>31238.3</v>
      </c>
      <c r="S396" s="18" t="s">
        <v>166</v>
      </c>
    </row>
    <row r="397" spans="1:19" x14ac:dyDescent="0.25">
      <c r="A397" s="9">
        <v>99</v>
      </c>
      <c r="B397" s="10" t="s">
        <v>47</v>
      </c>
      <c r="C397" s="47">
        <v>66</v>
      </c>
      <c r="D397" s="47">
        <v>16</v>
      </c>
      <c r="E397" s="47">
        <v>1</v>
      </c>
      <c r="F397" s="47">
        <v>3</v>
      </c>
      <c r="G397" s="47" t="s">
        <v>124</v>
      </c>
      <c r="H397" s="46" t="s">
        <v>22</v>
      </c>
      <c r="I397" s="46" t="s">
        <v>33</v>
      </c>
      <c r="J397" s="11">
        <v>19</v>
      </c>
      <c r="K397" s="11">
        <v>89</v>
      </c>
      <c r="L397" s="11">
        <v>21</v>
      </c>
      <c r="M397" s="11">
        <f>J397+K397+L397</f>
        <v>129</v>
      </c>
      <c r="N397" s="11">
        <v>376</v>
      </c>
      <c r="O397" s="11"/>
      <c r="P397" s="50">
        <f>M397+N397</f>
        <v>505</v>
      </c>
      <c r="Q397" s="11">
        <v>12753.3</v>
      </c>
      <c r="R397" s="16"/>
      <c r="S397" s="18"/>
    </row>
    <row r="398" spans="1:19" x14ac:dyDescent="0.25">
      <c r="A398" s="9"/>
      <c r="B398" s="46"/>
      <c r="C398" s="47"/>
      <c r="D398" s="47"/>
      <c r="E398" s="47"/>
      <c r="F398" s="47"/>
      <c r="G398" s="47" t="s">
        <v>126</v>
      </c>
      <c r="H398" s="46"/>
      <c r="I398" s="46"/>
      <c r="J398" s="11"/>
      <c r="K398" s="11"/>
      <c r="L398" s="11"/>
      <c r="M398" s="11"/>
      <c r="N398" s="11"/>
      <c r="O398" s="11"/>
      <c r="P398" s="50"/>
      <c r="Q398" s="11"/>
      <c r="R398" s="16"/>
      <c r="S398" s="18"/>
    </row>
    <row r="399" spans="1:19" x14ac:dyDescent="0.25">
      <c r="A399" s="9"/>
      <c r="B399" s="46"/>
      <c r="C399" s="47"/>
      <c r="D399" s="47"/>
      <c r="E399" s="47"/>
      <c r="F399" s="47"/>
      <c r="G399" s="47">
        <v>110</v>
      </c>
      <c r="H399" s="46"/>
      <c r="I399" s="49" t="s">
        <v>20</v>
      </c>
      <c r="J399" s="16">
        <f>J397+J398</f>
        <v>19</v>
      </c>
      <c r="K399" s="16">
        <f t="shared" ref="K399:Q399" si="236">K397+K398</f>
        <v>89</v>
      </c>
      <c r="L399" s="16">
        <f t="shared" si="236"/>
        <v>21</v>
      </c>
      <c r="M399" s="16">
        <f t="shared" si="236"/>
        <v>129</v>
      </c>
      <c r="N399" s="16">
        <f t="shared" si="236"/>
        <v>376</v>
      </c>
      <c r="O399" s="16">
        <f t="shared" si="236"/>
        <v>0</v>
      </c>
      <c r="P399" s="17">
        <f t="shared" si="236"/>
        <v>505</v>
      </c>
      <c r="Q399" s="16">
        <f t="shared" si="236"/>
        <v>12753.3</v>
      </c>
      <c r="R399" s="16">
        <v>37622.239999999998</v>
      </c>
      <c r="S399" s="18" t="s">
        <v>166</v>
      </c>
    </row>
    <row r="400" spans="1:19" x14ac:dyDescent="0.25">
      <c r="A400" s="9">
        <v>100</v>
      </c>
      <c r="B400" s="10" t="s">
        <v>47</v>
      </c>
      <c r="C400" s="47">
        <v>66</v>
      </c>
      <c r="D400" s="47">
        <v>25</v>
      </c>
      <c r="E400" s="47">
        <v>2</v>
      </c>
      <c r="F400" s="47">
        <v>3.4</v>
      </c>
      <c r="G400" s="47" t="s">
        <v>124</v>
      </c>
      <c r="H400" s="46" t="s">
        <v>22</v>
      </c>
      <c r="I400" s="46" t="s">
        <v>40</v>
      </c>
      <c r="J400" s="11"/>
      <c r="K400" s="11">
        <v>2</v>
      </c>
      <c r="L400" s="11">
        <v>1</v>
      </c>
      <c r="M400" s="11">
        <f>J400+K400+L400</f>
        <v>3</v>
      </c>
      <c r="N400" s="11">
        <v>56</v>
      </c>
      <c r="O400" s="11"/>
      <c r="P400" s="50">
        <f>M400+N400</f>
        <v>59</v>
      </c>
      <c r="Q400" s="11">
        <v>5717.7</v>
      </c>
      <c r="R400" s="16"/>
      <c r="S400" s="18"/>
    </row>
    <row r="401" spans="1:19" x14ac:dyDescent="0.25">
      <c r="A401" s="9"/>
      <c r="B401" s="46"/>
      <c r="C401" s="47"/>
      <c r="D401" s="47"/>
      <c r="E401" s="47"/>
      <c r="F401" s="47"/>
      <c r="G401" s="47" t="s">
        <v>127</v>
      </c>
      <c r="H401" s="46"/>
      <c r="I401" s="46" t="s">
        <v>32</v>
      </c>
      <c r="J401" s="11"/>
      <c r="K401" s="11"/>
      <c r="L401" s="11"/>
      <c r="M401" s="11">
        <f t="shared" ref="M401:M402" si="237">J401+K401+L401</f>
        <v>0</v>
      </c>
      <c r="N401" s="11">
        <v>61</v>
      </c>
      <c r="O401" s="11"/>
      <c r="P401" s="50">
        <f t="shared" ref="P401:P402" si="238">M401+N401</f>
        <v>61</v>
      </c>
      <c r="Q401" s="11">
        <v>3074.4</v>
      </c>
      <c r="R401" s="16"/>
      <c r="S401" s="18"/>
    </row>
    <row r="402" spans="1:19" x14ac:dyDescent="0.25">
      <c r="A402" s="9"/>
      <c r="B402" s="46"/>
      <c r="C402" s="47"/>
      <c r="D402" s="47"/>
      <c r="E402" s="47"/>
      <c r="F402" s="47"/>
      <c r="G402" s="47">
        <v>80</v>
      </c>
      <c r="H402" s="46"/>
      <c r="I402" s="46" t="s">
        <v>33</v>
      </c>
      <c r="J402" s="11">
        <v>38</v>
      </c>
      <c r="K402" s="11">
        <v>63</v>
      </c>
      <c r="L402" s="11">
        <v>8</v>
      </c>
      <c r="M402" s="11">
        <f t="shared" si="237"/>
        <v>109</v>
      </c>
      <c r="N402" s="11">
        <v>379</v>
      </c>
      <c r="O402" s="11"/>
      <c r="P402" s="50">
        <f t="shared" si="238"/>
        <v>488</v>
      </c>
      <c r="Q402" s="11">
        <v>12147.6</v>
      </c>
      <c r="R402" s="16"/>
      <c r="S402" s="18"/>
    </row>
    <row r="403" spans="1:19" x14ac:dyDescent="0.25">
      <c r="A403" s="9"/>
      <c r="B403" s="46"/>
      <c r="C403" s="47"/>
      <c r="D403" s="47"/>
      <c r="E403" s="47"/>
      <c r="F403" s="47"/>
      <c r="G403" s="47"/>
      <c r="H403" s="46"/>
      <c r="I403" s="49" t="s">
        <v>20</v>
      </c>
      <c r="J403" s="16">
        <f>J400+J401+J402</f>
        <v>38</v>
      </c>
      <c r="K403" s="16">
        <f t="shared" ref="K403:Q403" si="239">K400+K401+K402</f>
        <v>65</v>
      </c>
      <c r="L403" s="16">
        <f t="shared" si="239"/>
        <v>9</v>
      </c>
      <c r="M403" s="16">
        <f t="shared" si="239"/>
        <v>112</v>
      </c>
      <c r="N403" s="16">
        <f t="shared" si="239"/>
        <v>496</v>
      </c>
      <c r="O403" s="16">
        <f t="shared" si="239"/>
        <v>0</v>
      </c>
      <c r="P403" s="17">
        <f t="shared" si="239"/>
        <v>608</v>
      </c>
      <c r="Q403" s="16">
        <f t="shared" si="239"/>
        <v>20939.7</v>
      </c>
      <c r="R403" s="16">
        <v>48998.9</v>
      </c>
      <c r="S403" s="18" t="s">
        <v>166</v>
      </c>
    </row>
    <row r="404" spans="1:19" x14ac:dyDescent="0.25">
      <c r="A404" s="9">
        <v>101</v>
      </c>
      <c r="B404" s="10" t="s">
        <v>47</v>
      </c>
      <c r="C404" s="9">
        <v>72</v>
      </c>
      <c r="D404" s="9">
        <v>19</v>
      </c>
      <c r="E404" s="9">
        <v>1</v>
      </c>
      <c r="F404" s="10">
        <v>5.0999999999999996</v>
      </c>
      <c r="G404" s="47" t="s">
        <v>124</v>
      </c>
      <c r="H404" s="10" t="s">
        <v>22</v>
      </c>
      <c r="I404" s="10" t="s">
        <v>23</v>
      </c>
      <c r="J404" s="11">
        <v>24</v>
      </c>
      <c r="K404" s="11">
        <v>147</v>
      </c>
      <c r="L404" s="11">
        <v>15</v>
      </c>
      <c r="M404" s="11">
        <f>J404+K404+L404</f>
        <v>186</v>
      </c>
      <c r="N404" s="11">
        <v>383</v>
      </c>
      <c r="O404" s="11"/>
      <c r="P404" s="11">
        <f>M404+N404</f>
        <v>569</v>
      </c>
      <c r="Q404" s="23">
        <v>6223.7</v>
      </c>
      <c r="R404" s="11"/>
      <c r="S404" s="18"/>
    </row>
    <row r="405" spans="1:19" x14ac:dyDescent="0.25">
      <c r="A405" s="9"/>
      <c r="B405" s="10"/>
      <c r="C405" s="9"/>
      <c r="D405" s="9"/>
      <c r="E405" s="9"/>
      <c r="F405" s="10"/>
      <c r="G405" s="47" t="s">
        <v>84</v>
      </c>
      <c r="H405" s="10"/>
      <c r="I405" s="10" t="s">
        <v>25</v>
      </c>
      <c r="J405" s="11">
        <v>9</v>
      </c>
      <c r="K405" s="11">
        <v>45</v>
      </c>
      <c r="L405" s="11">
        <v>21</v>
      </c>
      <c r="M405" s="11">
        <f t="shared" ref="M405" si="240">J405+K405+L405</f>
        <v>75</v>
      </c>
      <c r="N405" s="11">
        <v>182</v>
      </c>
      <c r="O405" s="11"/>
      <c r="P405" s="11">
        <f t="shared" ref="P405" si="241">M405+N405</f>
        <v>257</v>
      </c>
      <c r="Q405" s="23">
        <v>12765.3</v>
      </c>
      <c r="R405" s="11"/>
      <c r="S405" s="11"/>
    </row>
    <row r="406" spans="1:19" ht="25.5" x14ac:dyDescent="0.25">
      <c r="A406" s="9"/>
      <c r="B406" s="10"/>
      <c r="C406" s="9"/>
      <c r="D406" s="9"/>
      <c r="E406" s="9"/>
      <c r="F406" s="10"/>
      <c r="G406" s="47">
        <v>45</v>
      </c>
      <c r="H406" s="10"/>
      <c r="I406" s="15" t="s">
        <v>20</v>
      </c>
      <c r="J406" s="16">
        <f>J404+J405</f>
        <v>33</v>
      </c>
      <c r="K406" s="16">
        <f t="shared" ref="K406:Q406" si="242">K404+K405</f>
        <v>192</v>
      </c>
      <c r="L406" s="16">
        <f t="shared" si="242"/>
        <v>36</v>
      </c>
      <c r="M406" s="16">
        <f t="shared" si="242"/>
        <v>261</v>
      </c>
      <c r="N406" s="16">
        <f t="shared" si="242"/>
        <v>565</v>
      </c>
      <c r="O406" s="16">
        <f t="shared" si="242"/>
        <v>0</v>
      </c>
      <c r="P406" s="16">
        <f t="shared" si="242"/>
        <v>826</v>
      </c>
      <c r="Q406" s="16">
        <f t="shared" si="242"/>
        <v>18989</v>
      </c>
      <c r="R406" s="16">
        <v>61334.47</v>
      </c>
      <c r="S406" s="18" t="s">
        <v>165</v>
      </c>
    </row>
    <row r="407" spans="1:19" x14ac:dyDescent="0.25">
      <c r="A407" s="9">
        <v>102</v>
      </c>
      <c r="B407" s="10" t="s">
        <v>47</v>
      </c>
      <c r="C407" s="9">
        <v>82</v>
      </c>
      <c r="D407" s="9">
        <v>3</v>
      </c>
      <c r="E407" s="9">
        <v>1</v>
      </c>
      <c r="F407" s="10">
        <v>3.8</v>
      </c>
      <c r="G407" s="47" t="s">
        <v>124</v>
      </c>
      <c r="H407" s="10" t="s">
        <v>22</v>
      </c>
      <c r="I407" s="10" t="s">
        <v>25</v>
      </c>
      <c r="J407" s="11">
        <v>12</v>
      </c>
      <c r="K407" s="11">
        <v>34</v>
      </c>
      <c r="L407" s="11">
        <v>4</v>
      </c>
      <c r="M407" s="11">
        <f>J407+K407+L407</f>
        <v>50</v>
      </c>
      <c r="N407" s="11">
        <v>149</v>
      </c>
      <c r="O407" s="11"/>
      <c r="P407" s="11">
        <f>N407+M407</f>
        <v>199</v>
      </c>
      <c r="Q407" s="11">
        <v>8568.2000000000007</v>
      </c>
      <c r="R407" s="11"/>
      <c r="S407" s="11"/>
    </row>
    <row r="408" spans="1:19" x14ac:dyDescent="0.25">
      <c r="A408" s="9"/>
      <c r="B408" s="10"/>
      <c r="C408" s="9"/>
      <c r="D408" s="9"/>
      <c r="E408" s="9"/>
      <c r="F408" s="10"/>
      <c r="G408" s="55" t="s">
        <v>128</v>
      </c>
      <c r="H408" s="10"/>
      <c r="I408" s="10" t="s">
        <v>23</v>
      </c>
      <c r="J408" s="11"/>
      <c r="K408" s="11">
        <v>13</v>
      </c>
      <c r="L408" s="11">
        <v>7</v>
      </c>
      <c r="M408" s="11">
        <f t="shared" ref="M408:M410" si="243">J408+K408+L408</f>
        <v>20</v>
      </c>
      <c r="N408" s="11">
        <v>42</v>
      </c>
      <c r="O408" s="11"/>
      <c r="P408" s="11">
        <f t="shared" ref="P408:P410" si="244">N408+M408</f>
        <v>62</v>
      </c>
      <c r="Q408" s="11">
        <v>483.4</v>
      </c>
      <c r="R408" s="11"/>
      <c r="S408" s="11"/>
    </row>
    <row r="409" spans="1:19" x14ac:dyDescent="0.25">
      <c r="A409" s="9"/>
      <c r="B409" s="10"/>
      <c r="C409" s="9"/>
      <c r="D409" s="9"/>
      <c r="E409" s="9"/>
      <c r="F409" s="10"/>
      <c r="G409" s="56">
        <v>80</v>
      </c>
      <c r="H409" s="10"/>
      <c r="I409" s="10" t="s">
        <v>33</v>
      </c>
      <c r="J409" s="11">
        <v>1</v>
      </c>
      <c r="K409" s="11">
        <v>12</v>
      </c>
      <c r="L409" s="11">
        <v>7</v>
      </c>
      <c r="M409" s="11">
        <f t="shared" si="243"/>
        <v>20</v>
      </c>
      <c r="N409" s="11">
        <v>53</v>
      </c>
      <c r="O409" s="11"/>
      <c r="P409" s="11">
        <f t="shared" si="244"/>
        <v>73</v>
      </c>
      <c r="Q409" s="11">
        <v>1476.2</v>
      </c>
      <c r="R409" s="11"/>
      <c r="S409" s="11"/>
    </row>
    <row r="410" spans="1:19" ht="25.5" x14ac:dyDescent="0.25">
      <c r="A410" s="9"/>
      <c r="B410" s="10"/>
      <c r="C410" s="9"/>
      <c r="D410" s="9"/>
      <c r="E410" s="9"/>
      <c r="F410" s="10"/>
      <c r="G410" s="47"/>
      <c r="H410" s="10"/>
      <c r="I410" s="15" t="s">
        <v>20</v>
      </c>
      <c r="J410" s="16">
        <f>SUM(J407:J409)</f>
        <v>13</v>
      </c>
      <c r="K410" s="16">
        <f>SUM(K407:K409)</f>
        <v>59</v>
      </c>
      <c r="L410" s="16">
        <f>SUM(L407:L409)</f>
        <v>18</v>
      </c>
      <c r="M410" s="16">
        <f t="shared" si="243"/>
        <v>90</v>
      </c>
      <c r="N410" s="16">
        <f>SUM(N407:N409)</f>
        <v>244</v>
      </c>
      <c r="O410" s="16"/>
      <c r="P410" s="16">
        <f t="shared" si="244"/>
        <v>334</v>
      </c>
      <c r="Q410" s="16">
        <f>SUM(Q407:Q409)</f>
        <v>10527.800000000001</v>
      </c>
      <c r="R410" s="16">
        <v>256141.37</v>
      </c>
      <c r="S410" s="18" t="s">
        <v>165</v>
      </c>
    </row>
    <row r="411" spans="1:19" x14ac:dyDescent="0.25">
      <c r="A411" s="9">
        <v>103</v>
      </c>
      <c r="B411" s="10" t="s">
        <v>47</v>
      </c>
      <c r="C411" s="9">
        <v>94</v>
      </c>
      <c r="D411" s="9">
        <v>16</v>
      </c>
      <c r="E411" s="9">
        <v>1</v>
      </c>
      <c r="F411" s="10">
        <v>7.7</v>
      </c>
      <c r="G411" s="47" t="s">
        <v>21</v>
      </c>
      <c r="H411" s="10" t="s">
        <v>22</v>
      </c>
      <c r="I411" s="10" t="s">
        <v>25</v>
      </c>
      <c r="J411" s="11">
        <v>0</v>
      </c>
      <c r="K411" s="11">
        <v>0</v>
      </c>
      <c r="L411" s="11">
        <v>0</v>
      </c>
      <c r="M411" s="11">
        <f>J411+K411+L411</f>
        <v>0</v>
      </c>
      <c r="N411" s="11">
        <v>0</v>
      </c>
      <c r="O411" s="11"/>
      <c r="P411" s="11">
        <f>M411+N411</f>
        <v>0</v>
      </c>
      <c r="Q411" s="11">
        <v>0</v>
      </c>
      <c r="R411" s="16"/>
      <c r="S411" s="11"/>
    </row>
    <row r="412" spans="1:19" x14ac:dyDescent="0.25">
      <c r="A412" s="9"/>
      <c r="B412" s="10"/>
      <c r="C412" s="9"/>
      <c r="D412" s="9"/>
      <c r="E412" s="9"/>
      <c r="F412" s="10"/>
      <c r="G412" s="47" t="s">
        <v>143</v>
      </c>
      <c r="H412" s="10"/>
      <c r="I412" s="10" t="s">
        <v>23</v>
      </c>
      <c r="J412" s="11">
        <v>54</v>
      </c>
      <c r="K412" s="11">
        <v>423</v>
      </c>
      <c r="L412" s="11">
        <v>14</v>
      </c>
      <c r="M412" s="11">
        <f>J412+K412+L412</f>
        <v>491</v>
      </c>
      <c r="N412" s="11">
        <v>1033</v>
      </c>
      <c r="O412" s="11"/>
      <c r="P412" s="11">
        <f>M412+N412</f>
        <v>1524</v>
      </c>
      <c r="Q412" s="11">
        <v>16757.2</v>
      </c>
      <c r="R412" s="16"/>
      <c r="S412" s="11"/>
    </row>
    <row r="413" spans="1:19" x14ac:dyDescent="0.25">
      <c r="A413" s="9"/>
      <c r="B413" s="10"/>
      <c r="C413" s="9"/>
      <c r="D413" s="9"/>
      <c r="E413" s="9"/>
      <c r="F413" s="10"/>
      <c r="G413" s="47">
        <v>50</v>
      </c>
      <c r="H413" s="10"/>
      <c r="I413" s="15" t="s">
        <v>20</v>
      </c>
      <c r="J413" s="16">
        <f>SUM(J411:J412)</f>
        <v>54</v>
      </c>
      <c r="K413" s="16">
        <f t="shared" ref="K413:Q413" si="245">SUM(K411:K412)</f>
        <v>423</v>
      </c>
      <c r="L413" s="16">
        <f t="shared" si="245"/>
        <v>14</v>
      </c>
      <c r="M413" s="16">
        <f t="shared" si="245"/>
        <v>491</v>
      </c>
      <c r="N413" s="16">
        <f t="shared" si="245"/>
        <v>1033</v>
      </c>
      <c r="O413" s="16">
        <f t="shared" si="245"/>
        <v>0</v>
      </c>
      <c r="P413" s="16">
        <f t="shared" si="245"/>
        <v>1524</v>
      </c>
      <c r="Q413" s="16">
        <f t="shared" si="245"/>
        <v>16757.2</v>
      </c>
      <c r="R413" s="16">
        <v>80602.13</v>
      </c>
      <c r="S413" s="18" t="s">
        <v>167</v>
      </c>
    </row>
    <row r="414" spans="1:19" x14ac:dyDescent="0.25">
      <c r="A414" s="9">
        <v>104</v>
      </c>
      <c r="B414" s="10" t="s">
        <v>47</v>
      </c>
      <c r="C414" s="9">
        <v>91</v>
      </c>
      <c r="D414" s="9">
        <v>19</v>
      </c>
      <c r="E414" s="9">
        <v>1</v>
      </c>
      <c r="F414" s="10">
        <v>2</v>
      </c>
      <c r="G414" s="47" t="s">
        <v>21</v>
      </c>
      <c r="H414" s="10" t="s">
        <v>22</v>
      </c>
      <c r="I414" s="10" t="s">
        <v>32</v>
      </c>
      <c r="J414" s="11"/>
      <c r="K414" s="11"/>
      <c r="L414" s="11"/>
      <c r="M414" s="11">
        <f>J414+K414+L414</f>
        <v>0</v>
      </c>
      <c r="N414" s="11">
        <v>43</v>
      </c>
      <c r="O414" s="11"/>
      <c r="P414" s="11">
        <f>M414+N414</f>
        <v>43</v>
      </c>
      <c r="Q414" s="11">
        <v>2167.1999999999998</v>
      </c>
      <c r="R414" s="16"/>
      <c r="S414" s="11"/>
    </row>
    <row r="415" spans="1:19" x14ac:dyDescent="0.25">
      <c r="A415" s="9"/>
      <c r="B415" s="10"/>
      <c r="C415" s="9"/>
      <c r="D415" s="9"/>
      <c r="E415" s="9"/>
      <c r="F415" s="10"/>
      <c r="G415" s="47" t="s">
        <v>129</v>
      </c>
      <c r="H415" s="10"/>
      <c r="I415" s="10" t="s">
        <v>33</v>
      </c>
      <c r="J415" s="11">
        <v>34</v>
      </c>
      <c r="K415" s="11">
        <v>49</v>
      </c>
      <c r="L415" s="11">
        <v>4</v>
      </c>
      <c r="M415" s="11">
        <f>J415+K415+L415</f>
        <v>87</v>
      </c>
      <c r="N415" s="11">
        <v>246</v>
      </c>
      <c r="O415" s="11"/>
      <c r="P415" s="11">
        <f t="shared" ref="P415:P416" si="246">M415+N415</f>
        <v>333</v>
      </c>
      <c r="Q415" s="11">
        <v>9786.2000000000007</v>
      </c>
      <c r="R415" s="11"/>
      <c r="S415" s="11"/>
    </row>
    <row r="416" spans="1:19" x14ac:dyDescent="0.25">
      <c r="A416" s="9"/>
      <c r="B416" s="10"/>
      <c r="C416" s="9"/>
      <c r="D416" s="9"/>
      <c r="E416" s="9"/>
      <c r="F416" s="10"/>
      <c r="G416" s="47">
        <v>80</v>
      </c>
      <c r="H416" s="10"/>
      <c r="I416" s="10" t="s">
        <v>23</v>
      </c>
      <c r="J416" s="11">
        <v>2</v>
      </c>
      <c r="K416" s="11">
        <v>9</v>
      </c>
      <c r="L416" s="11"/>
      <c r="M416" s="11">
        <f t="shared" ref="M416" si="247">J416+K416+L416</f>
        <v>11</v>
      </c>
      <c r="N416" s="11">
        <v>24</v>
      </c>
      <c r="O416" s="11"/>
      <c r="P416" s="11">
        <f t="shared" si="246"/>
        <v>35</v>
      </c>
      <c r="Q416" s="23">
        <v>388.8</v>
      </c>
      <c r="R416" s="11"/>
      <c r="S416" s="11"/>
    </row>
    <row r="417" spans="1:19" x14ac:dyDescent="0.25">
      <c r="A417" s="9"/>
      <c r="B417" s="10"/>
      <c r="C417" s="9"/>
      <c r="D417" s="9"/>
      <c r="E417" s="9"/>
      <c r="F417" s="10"/>
      <c r="G417" s="47"/>
      <c r="H417" s="10"/>
      <c r="I417" s="15" t="s">
        <v>20</v>
      </c>
      <c r="J417" s="16">
        <f>J414+J415+J416</f>
        <v>36</v>
      </c>
      <c r="K417" s="16">
        <f t="shared" ref="K417:Q417" si="248">K414+K415+K416</f>
        <v>58</v>
      </c>
      <c r="L417" s="16">
        <f t="shared" si="248"/>
        <v>4</v>
      </c>
      <c r="M417" s="16">
        <f t="shared" si="248"/>
        <v>98</v>
      </c>
      <c r="N417" s="16">
        <f t="shared" si="248"/>
        <v>313</v>
      </c>
      <c r="O417" s="16">
        <f t="shared" si="248"/>
        <v>0</v>
      </c>
      <c r="P417" s="16">
        <f t="shared" si="248"/>
        <v>411</v>
      </c>
      <c r="Q417" s="16">
        <f t="shared" si="248"/>
        <v>12342.2</v>
      </c>
      <c r="R417" s="16">
        <v>28880.75</v>
      </c>
      <c r="S417" s="18" t="s">
        <v>168</v>
      </c>
    </row>
    <row r="418" spans="1:19" x14ac:dyDescent="0.25">
      <c r="A418" s="9">
        <v>105</v>
      </c>
      <c r="B418" s="53" t="s">
        <v>47</v>
      </c>
      <c r="C418" s="9">
        <v>99</v>
      </c>
      <c r="D418" s="9">
        <v>5</v>
      </c>
      <c r="E418" s="9">
        <v>1</v>
      </c>
      <c r="F418" s="10">
        <v>2.9</v>
      </c>
      <c r="G418" s="52" t="s">
        <v>21</v>
      </c>
      <c r="H418" s="10" t="s">
        <v>132</v>
      </c>
      <c r="I418" s="10" t="s">
        <v>28</v>
      </c>
      <c r="J418" s="11">
        <v>6</v>
      </c>
      <c r="K418" s="11">
        <v>19</v>
      </c>
      <c r="L418" s="11">
        <v>4</v>
      </c>
      <c r="M418" s="11">
        <f>J418+K418+L418</f>
        <v>29</v>
      </c>
      <c r="N418" s="11">
        <v>62</v>
      </c>
      <c r="O418" s="11"/>
      <c r="P418" s="11">
        <f>M418+N418</f>
        <v>91</v>
      </c>
      <c r="Q418" s="23">
        <v>5056.8999999999996</v>
      </c>
      <c r="R418" s="11"/>
      <c r="S418" s="11"/>
    </row>
    <row r="419" spans="1:19" x14ac:dyDescent="0.25">
      <c r="A419" s="9"/>
      <c r="B419" s="20"/>
      <c r="C419" s="9"/>
      <c r="D419" s="9"/>
      <c r="E419" s="9"/>
      <c r="F419" s="10"/>
      <c r="G419" s="52" t="s">
        <v>130</v>
      </c>
      <c r="H419" s="10"/>
      <c r="I419" s="10" t="s">
        <v>23</v>
      </c>
      <c r="J419" s="11">
        <v>18</v>
      </c>
      <c r="K419" s="11">
        <v>80</v>
      </c>
      <c r="L419" s="11">
        <v>3</v>
      </c>
      <c r="M419" s="11">
        <f>J419+K419+L419</f>
        <v>101</v>
      </c>
      <c r="N419" s="11">
        <v>235</v>
      </c>
      <c r="O419" s="11"/>
      <c r="P419" s="11">
        <f>M419+N419</f>
        <v>336</v>
      </c>
      <c r="Q419" s="23">
        <v>3378.2</v>
      </c>
      <c r="R419" s="11"/>
      <c r="S419" s="11"/>
    </row>
    <row r="420" spans="1:19" x14ac:dyDescent="0.25">
      <c r="A420" s="9"/>
      <c r="B420" s="20"/>
      <c r="C420" s="9"/>
      <c r="D420" s="9"/>
      <c r="E420" s="9"/>
      <c r="F420" s="10"/>
      <c r="G420" s="52">
        <v>45</v>
      </c>
      <c r="H420" s="10"/>
      <c r="I420" s="15" t="s">
        <v>20</v>
      </c>
      <c r="J420" s="16">
        <f>J418+J419</f>
        <v>24</v>
      </c>
      <c r="K420" s="16">
        <f t="shared" ref="K420:Q420" si="249">K418+K419</f>
        <v>99</v>
      </c>
      <c r="L420" s="16">
        <f t="shared" si="249"/>
        <v>7</v>
      </c>
      <c r="M420" s="16">
        <f t="shared" si="249"/>
        <v>130</v>
      </c>
      <c r="N420" s="16">
        <f t="shared" si="249"/>
        <v>297</v>
      </c>
      <c r="O420" s="16">
        <f t="shared" si="249"/>
        <v>0</v>
      </c>
      <c r="P420" s="16">
        <f t="shared" si="249"/>
        <v>427</v>
      </c>
      <c r="Q420" s="16">
        <f t="shared" si="249"/>
        <v>8435.0999999999985</v>
      </c>
      <c r="R420" s="16">
        <v>32559.49</v>
      </c>
      <c r="S420" s="18" t="s">
        <v>167</v>
      </c>
    </row>
    <row r="421" spans="1:19" x14ac:dyDescent="0.25">
      <c r="A421" s="9">
        <v>106</v>
      </c>
      <c r="B421" s="10" t="s">
        <v>47</v>
      </c>
      <c r="C421" s="9">
        <v>114</v>
      </c>
      <c r="D421" s="9">
        <v>3</v>
      </c>
      <c r="E421" s="9">
        <v>1</v>
      </c>
      <c r="F421" s="10">
        <v>2.4</v>
      </c>
      <c r="G421" s="52" t="s">
        <v>21</v>
      </c>
      <c r="H421" s="10" t="s">
        <v>22</v>
      </c>
      <c r="I421" s="10" t="s">
        <v>40</v>
      </c>
      <c r="J421" s="11"/>
      <c r="K421" s="11"/>
      <c r="L421" s="11"/>
      <c r="M421" s="11">
        <f>J421+K421+L421</f>
        <v>0</v>
      </c>
      <c r="N421" s="11">
        <v>67</v>
      </c>
      <c r="O421" s="11"/>
      <c r="P421" s="11">
        <f>M421+N421</f>
        <v>67</v>
      </c>
      <c r="Q421" s="23">
        <v>3216</v>
      </c>
      <c r="R421" s="11"/>
      <c r="S421" s="11"/>
    </row>
    <row r="422" spans="1:19" x14ac:dyDescent="0.25">
      <c r="A422" s="9"/>
      <c r="B422" s="20"/>
      <c r="C422" s="9"/>
      <c r="D422" s="9"/>
      <c r="E422" s="9"/>
      <c r="F422" s="10"/>
      <c r="G422" s="52" t="s">
        <v>131</v>
      </c>
      <c r="H422" s="10"/>
      <c r="I422" s="10" t="s">
        <v>25</v>
      </c>
      <c r="J422" s="11">
        <v>12</v>
      </c>
      <c r="K422" s="11">
        <v>37</v>
      </c>
      <c r="L422" s="11">
        <v>7</v>
      </c>
      <c r="M422" s="11">
        <f t="shared" ref="M422:M423" si="250">J422+K422+L422</f>
        <v>56</v>
      </c>
      <c r="N422" s="11">
        <v>159</v>
      </c>
      <c r="O422" s="11"/>
      <c r="P422" s="11">
        <f t="shared" ref="P422:P423" si="251">M422+N422</f>
        <v>215</v>
      </c>
      <c r="Q422" s="23">
        <v>10305.5</v>
      </c>
      <c r="R422" s="11"/>
      <c r="S422" s="11"/>
    </row>
    <row r="423" spans="1:19" x14ac:dyDescent="0.25">
      <c r="A423" s="9"/>
      <c r="B423" s="20"/>
      <c r="C423" s="9"/>
      <c r="D423" s="9"/>
      <c r="E423" s="9"/>
      <c r="F423" s="10"/>
      <c r="G423" s="52">
        <v>70</v>
      </c>
      <c r="H423" s="10"/>
      <c r="I423" s="10" t="s">
        <v>33</v>
      </c>
      <c r="J423" s="11">
        <v>1</v>
      </c>
      <c r="K423" s="11">
        <v>7</v>
      </c>
      <c r="L423" s="11">
        <v>2</v>
      </c>
      <c r="M423" s="11">
        <f t="shared" si="250"/>
        <v>10</v>
      </c>
      <c r="N423" s="11">
        <v>25</v>
      </c>
      <c r="O423" s="11"/>
      <c r="P423" s="11">
        <f t="shared" si="251"/>
        <v>35</v>
      </c>
      <c r="Q423" s="23">
        <v>899.6</v>
      </c>
      <c r="R423" s="16"/>
      <c r="S423" s="11"/>
    </row>
    <row r="424" spans="1:19" x14ac:dyDescent="0.25">
      <c r="A424" s="9"/>
      <c r="B424" s="51"/>
      <c r="C424" s="54"/>
      <c r="D424" s="54"/>
      <c r="E424" s="54"/>
      <c r="F424" s="54"/>
      <c r="G424" s="54"/>
      <c r="H424" s="44"/>
      <c r="I424" s="15" t="s">
        <v>20</v>
      </c>
      <c r="J424" s="16">
        <f>J421+J422+J423</f>
        <v>13</v>
      </c>
      <c r="K424" s="16">
        <f t="shared" ref="K424:Q424" si="252">K421+K422+K423</f>
        <v>44</v>
      </c>
      <c r="L424" s="16">
        <f t="shared" si="252"/>
        <v>9</v>
      </c>
      <c r="M424" s="16">
        <f t="shared" si="252"/>
        <v>66</v>
      </c>
      <c r="N424" s="16">
        <f t="shared" si="252"/>
        <v>251</v>
      </c>
      <c r="O424" s="16">
        <f t="shared" si="252"/>
        <v>0</v>
      </c>
      <c r="P424" s="16">
        <f t="shared" si="252"/>
        <v>317</v>
      </c>
      <c r="Q424" s="16">
        <f t="shared" si="252"/>
        <v>14421.1</v>
      </c>
      <c r="R424" s="16">
        <v>169447.93</v>
      </c>
      <c r="S424" s="18" t="s">
        <v>169</v>
      </c>
    </row>
    <row r="425" spans="1:19" x14ac:dyDescent="0.25">
      <c r="A425" s="9">
        <v>107</v>
      </c>
      <c r="B425" s="10" t="s">
        <v>47</v>
      </c>
      <c r="C425" s="9">
        <v>114</v>
      </c>
      <c r="D425" s="9">
        <v>8</v>
      </c>
      <c r="E425" s="9">
        <v>2</v>
      </c>
      <c r="F425" s="10">
        <v>2.8</v>
      </c>
      <c r="G425" s="52" t="s">
        <v>21</v>
      </c>
      <c r="H425" s="10" t="s">
        <v>134</v>
      </c>
      <c r="I425" s="10" t="s">
        <v>25</v>
      </c>
      <c r="J425" s="11">
        <v>14</v>
      </c>
      <c r="K425" s="11">
        <v>45</v>
      </c>
      <c r="L425" s="11">
        <v>8</v>
      </c>
      <c r="M425" s="11">
        <f>J425+K425+L425</f>
        <v>67</v>
      </c>
      <c r="N425" s="11">
        <v>182</v>
      </c>
      <c r="O425" s="11"/>
      <c r="P425" s="11">
        <f>M425+N425</f>
        <v>249</v>
      </c>
      <c r="Q425" s="23">
        <v>12238.7</v>
      </c>
      <c r="R425" s="16"/>
      <c r="S425" s="11"/>
    </row>
    <row r="426" spans="1:19" x14ac:dyDescent="0.25">
      <c r="A426" s="9"/>
      <c r="B426" s="10"/>
      <c r="C426" s="9"/>
      <c r="D426" s="9"/>
      <c r="E426" s="9"/>
      <c r="F426" s="10"/>
      <c r="G426" s="52" t="s">
        <v>133</v>
      </c>
      <c r="H426" s="10"/>
      <c r="I426" s="10" t="s">
        <v>23</v>
      </c>
      <c r="J426" s="11">
        <v>3</v>
      </c>
      <c r="K426" s="11">
        <v>6</v>
      </c>
      <c r="L426" s="11"/>
      <c r="M426" s="11">
        <f t="shared" ref="M426:M427" si="253">J426+K426+L426</f>
        <v>9</v>
      </c>
      <c r="N426" s="11">
        <v>23</v>
      </c>
      <c r="O426" s="11"/>
      <c r="P426" s="11">
        <f t="shared" ref="P426:P427" si="254">M426+N426</f>
        <v>32</v>
      </c>
      <c r="Q426" s="23">
        <v>320</v>
      </c>
      <c r="R426" s="16"/>
      <c r="S426" s="11"/>
    </row>
    <row r="427" spans="1:19" x14ac:dyDescent="0.25">
      <c r="A427" s="9"/>
      <c r="B427" s="44"/>
      <c r="C427" s="9"/>
      <c r="D427" s="9"/>
      <c r="E427" s="9"/>
      <c r="F427" s="10"/>
      <c r="G427" s="52">
        <v>65</v>
      </c>
      <c r="H427" s="10"/>
      <c r="I427" s="10" t="s">
        <v>33</v>
      </c>
      <c r="J427" s="11">
        <v>2</v>
      </c>
      <c r="K427" s="11">
        <v>16</v>
      </c>
      <c r="L427" s="11">
        <v>4</v>
      </c>
      <c r="M427" s="11">
        <f t="shared" si="253"/>
        <v>22</v>
      </c>
      <c r="N427" s="11">
        <v>59</v>
      </c>
      <c r="O427" s="11"/>
      <c r="P427" s="11">
        <f t="shared" si="254"/>
        <v>81</v>
      </c>
      <c r="Q427" s="23">
        <v>1999.9</v>
      </c>
      <c r="R427" s="16"/>
      <c r="S427" s="11"/>
    </row>
    <row r="428" spans="1:19" x14ac:dyDescent="0.25">
      <c r="A428" s="9"/>
      <c r="B428" s="10"/>
      <c r="C428" s="9"/>
      <c r="D428" s="9"/>
      <c r="E428" s="9"/>
      <c r="F428" s="10"/>
      <c r="G428" s="52"/>
      <c r="H428" s="10"/>
      <c r="I428" s="15" t="s">
        <v>20</v>
      </c>
      <c r="J428" s="16">
        <f>J425+J426+J427</f>
        <v>19</v>
      </c>
      <c r="K428" s="16">
        <f t="shared" ref="K428:Q428" si="255">K425+K426+K427</f>
        <v>67</v>
      </c>
      <c r="L428" s="16">
        <f t="shared" si="255"/>
        <v>12</v>
      </c>
      <c r="M428" s="16">
        <f t="shared" si="255"/>
        <v>98</v>
      </c>
      <c r="N428" s="16">
        <f t="shared" si="255"/>
        <v>264</v>
      </c>
      <c r="O428" s="16">
        <f t="shared" si="255"/>
        <v>0</v>
      </c>
      <c r="P428" s="16">
        <f t="shared" si="255"/>
        <v>362</v>
      </c>
      <c r="Q428" s="16">
        <f t="shared" si="255"/>
        <v>14558.6</v>
      </c>
      <c r="R428" s="16">
        <v>195230.83</v>
      </c>
      <c r="S428" s="18" t="s">
        <v>169</v>
      </c>
    </row>
    <row r="429" spans="1:19" x14ac:dyDescent="0.25">
      <c r="A429" s="9">
        <v>108</v>
      </c>
      <c r="B429" s="10" t="s">
        <v>47</v>
      </c>
      <c r="C429" s="9">
        <v>115</v>
      </c>
      <c r="D429" s="9">
        <v>3</v>
      </c>
      <c r="E429" s="9">
        <v>1</v>
      </c>
      <c r="F429" s="10">
        <v>2.5</v>
      </c>
      <c r="G429" s="52" t="s">
        <v>39</v>
      </c>
      <c r="H429" s="10" t="s">
        <v>134</v>
      </c>
      <c r="I429" s="10" t="s">
        <v>40</v>
      </c>
      <c r="J429" s="11"/>
      <c r="K429" s="11"/>
      <c r="L429" s="11"/>
      <c r="M429" s="11">
        <f>J429+K429+L429</f>
        <v>0</v>
      </c>
      <c r="N429" s="11">
        <v>171</v>
      </c>
      <c r="O429" s="11"/>
      <c r="P429" s="11">
        <f>M429+N429</f>
        <v>171</v>
      </c>
      <c r="Q429" s="11">
        <v>8208</v>
      </c>
      <c r="R429" s="16"/>
      <c r="S429" s="11"/>
    </row>
    <row r="430" spans="1:19" x14ac:dyDescent="0.25">
      <c r="A430" s="9"/>
      <c r="B430" s="10"/>
      <c r="C430" s="9"/>
      <c r="D430" s="9"/>
      <c r="E430" s="9"/>
      <c r="F430" s="10"/>
      <c r="G430" s="52" t="s">
        <v>137</v>
      </c>
      <c r="H430" s="10"/>
      <c r="I430" s="10" t="s">
        <v>25</v>
      </c>
      <c r="J430" s="11">
        <v>3</v>
      </c>
      <c r="K430" s="11">
        <v>10</v>
      </c>
      <c r="L430" s="11">
        <v>2</v>
      </c>
      <c r="M430" s="11">
        <f t="shared" ref="M430:M431" si="256">J430+K430+L430</f>
        <v>15</v>
      </c>
      <c r="N430" s="11">
        <v>39</v>
      </c>
      <c r="O430" s="11"/>
      <c r="P430" s="11">
        <f t="shared" ref="P430:P431" si="257">M430+N430</f>
        <v>54</v>
      </c>
      <c r="Q430" s="11">
        <v>2696.3</v>
      </c>
      <c r="R430" s="16"/>
      <c r="S430" s="11"/>
    </row>
    <row r="431" spans="1:19" x14ac:dyDescent="0.25">
      <c r="A431" s="9"/>
      <c r="B431" s="10"/>
      <c r="C431" s="9"/>
      <c r="D431" s="9"/>
      <c r="E431" s="9"/>
      <c r="F431" s="10"/>
      <c r="G431" s="52">
        <v>75</v>
      </c>
      <c r="H431" s="10"/>
      <c r="I431" s="10" t="s">
        <v>33</v>
      </c>
      <c r="J431" s="11">
        <v>1</v>
      </c>
      <c r="K431" s="11">
        <v>10</v>
      </c>
      <c r="L431" s="11">
        <v>3</v>
      </c>
      <c r="M431" s="11">
        <f t="shared" si="256"/>
        <v>14</v>
      </c>
      <c r="N431" s="11">
        <v>47</v>
      </c>
      <c r="O431" s="11"/>
      <c r="P431" s="11">
        <f t="shared" si="257"/>
        <v>61</v>
      </c>
      <c r="Q431" s="11">
        <v>1267.4000000000001</v>
      </c>
      <c r="R431" s="16"/>
      <c r="S431" s="11"/>
    </row>
    <row r="432" spans="1:19" x14ac:dyDescent="0.25">
      <c r="A432" s="9"/>
      <c r="B432" s="10"/>
      <c r="C432" s="9"/>
      <c r="D432" s="9"/>
      <c r="E432" s="9"/>
      <c r="F432" s="10"/>
      <c r="G432" s="52"/>
      <c r="H432" s="10"/>
      <c r="I432" s="15" t="s">
        <v>20</v>
      </c>
      <c r="J432" s="16">
        <f>SUM(J429:J431)</f>
        <v>4</v>
      </c>
      <c r="K432" s="16">
        <f t="shared" ref="K432:Q432" si="258">SUM(K429:K431)</f>
        <v>20</v>
      </c>
      <c r="L432" s="16">
        <f t="shared" si="258"/>
        <v>5</v>
      </c>
      <c r="M432" s="16">
        <f t="shared" si="258"/>
        <v>29</v>
      </c>
      <c r="N432" s="16">
        <f t="shared" si="258"/>
        <v>257</v>
      </c>
      <c r="O432" s="16">
        <f t="shared" si="258"/>
        <v>0</v>
      </c>
      <c r="P432" s="18">
        <f t="shared" si="258"/>
        <v>286</v>
      </c>
      <c r="Q432" s="16">
        <f t="shared" si="258"/>
        <v>12171.699999999999</v>
      </c>
      <c r="R432" s="16">
        <v>173690.16</v>
      </c>
      <c r="S432" s="18" t="s">
        <v>169</v>
      </c>
    </row>
    <row r="433" spans="1:19" x14ac:dyDescent="0.25">
      <c r="A433" s="9">
        <v>109</v>
      </c>
      <c r="B433" s="10" t="s">
        <v>47</v>
      </c>
      <c r="C433" s="9">
        <v>117</v>
      </c>
      <c r="D433" s="9">
        <v>2</v>
      </c>
      <c r="E433" s="9">
        <v>1</v>
      </c>
      <c r="F433" s="10">
        <v>1.6</v>
      </c>
      <c r="G433" s="52" t="s">
        <v>21</v>
      </c>
      <c r="H433" s="10" t="s">
        <v>134</v>
      </c>
      <c r="I433" s="10" t="s">
        <v>25</v>
      </c>
      <c r="J433" s="11">
        <v>8</v>
      </c>
      <c r="K433" s="11">
        <v>26</v>
      </c>
      <c r="L433" s="11">
        <v>5</v>
      </c>
      <c r="M433" s="11">
        <f>J433+K433+L433</f>
        <v>39</v>
      </c>
      <c r="N433" s="11">
        <v>106</v>
      </c>
      <c r="O433" s="11"/>
      <c r="P433" s="11">
        <f>M433+N433</f>
        <v>145</v>
      </c>
      <c r="Q433" s="11">
        <v>7434.7</v>
      </c>
      <c r="R433" s="16"/>
      <c r="S433" s="11"/>
    </row>
    <row r="434" spans="1:19" x14ac:dyDescent="0.25">
      <c r="A434" s="9"/>
      <c r="B434" s="10"/>
      <c r="C434" s="9"/>
      <c r="D434" s="9"/>
      <c r="E434" s="9"/>
      <c r="F434" s="10"/>
      <c r="G434" s="52" t="s">
        <v>138</v>
      </c>
      <c r="H434" s="10"/>
      <c r="I434" s="10" t="s">
        <v>23</v>
      </c>
      <c r="J434" s="11">
        <v>3</v>
      </c>
      <c r="K434" s="11">
        <v>5</v>
      </c>
      <c r="L434" s="11"/>
      <c r="M434" s="11">
        <f t="shared" ref="M434:M435" si="259">J434+K434+L434</f>
        <v>8</v>
      </c>
      <c r="N434" s="11">
        <v>14</v>
      </c>
      <c r="O434" s="11"/>
      <c r="P434" s="11">
        <f t="shared" ref="P434:P435" si="260">M434+N434</f>
        <v>22</v>
      </c>
      <c r="Q434" s="11">
        <v>294.3</v>
      </c>
      <c r="R434" s="16"/>
      <c r="S434" s="11"/>
    </row>
    <row r="435" spans="1:19" x14ac:dyDescent="0.25">
      <c r="A435" s="9"/>
      <c r="B435" s="10"/>
      <c r="C435" s="9"/>
      <c r="D435" s="9"/>
      <c r="E435" s="9"/>
      <c r="F435" s="10"/>
      <c r="G435" s="52">
        <v>70</v>
      </c>
      <c r="H435" s="10"/>
      <c r="I435" s="10" t="s">
        <v>33</v>
      </c>
      <c r="J435" s="11">
        <v>1</v>
      </c>
      <c r="K435" s="11">
        <v>14</v>
      </c>
      <c r="L435" s="11">
        <v>4</v>
      </c>
      <c r="M435" s="11">
        <f t="shared" si="259"/>
        <v>19</v>
      </c>
      <c r="N435" s="11">
        <v>65</v>
      </c>
      <c r="O435" s="11"/>
      <c r="P435" s="11">
        <f t="shared" si="260"/>
        <v>84</v>
      </c>
      <c r="Q435" s="11">
        <v>1799.1</v>
      </c>
      <c r="R435" s="16"/>
      <c r="S435" s="11"/>
    </row>
    <row r="436" spans="1:19" x14ac:dyDescent="0.25">
      <c r="A436" s="9"/>
      <c r="B436" s="10"/>
      <c r="C436" s="9"/>
      <c r="D436" s="9"/>
      <c r="E436" s="9"/>
      <c r="F436" s="10"/>
      <c r="G436" s="52"/>
      <c r="H436" s="10"/>
      <c r="I436" s="15" t="s">
        <v>20</v>
      </c>
      <c r="J436" s="16">
        <f>SUM(J433:J435)</f>
        <v>12</v>
      </c>
      <c r="K436" s="16">
        <f t="shared" ref="K436:O436" si="261">SUM(K433:K435)</f>
        <v>45</v>
      </c>
      <c r="L436" s="16">
        <f t="shared" si="261"/>
        <v>9</v>
      </c>
      <c r="M436" s="16">
        <f t="shared" si="261"/>
        <v>66</v>
      </c>
      <c r="N436" s="16">
        <f t="shared" si="261"/>
        <v>185</v>
      </c>
      <c r="O436" s="16">
        <f t="shared" si="261"/>
        <v>0</v>
      </c>
      <c r="P436" s="16">
        <f t="shared" ref="P436" si="262">SUM(P433:P435)</f>
        <v>251</v>
      </c>
      <c r="Q436" s="16">
        <f t="shared" ref="Q436" si="263">SUM(Q433:Q435)</f>
        <v>9528.1</v>
      </c>
      <c r="R436" s="16">
        <v>113098.55</v>
      </c>
      <c r="S436" s="18" t="s">
        <v>169</v>
      </c>
    </row>
    <row r="437" spans="1:19" x14ac:dyDescent="0.25">
      <c r="A437" s="9">
        <v>110</v>
      </c>
      <c r="B437" s="10" t="s">
        <v>31</v>
      </c>
      <c r="C437" s="9">
        <v>50</v>
      </c>
      <c r="D437" s="9">
        <v>32</v>
      </c>
      <c r="E437" s="9">
        <v>1</v>
      </c>
      <c r="F437" s="10">
        <v>1.2</v>
      </c>
      <c r="G437" s="52" t="s">
        <v>139</v>
      </c>
      <c r="H437" s="10" t="s">
        <v>134</v>
      </c>
      <c r="I437" s="10" t="s">
        <v>141</v>
      </c>
      <c r="J437" s="11">
        <v>29</v>
      </c>
      <c r="K437" s="11">
        <v>28</v>
      </c>
      <c r="L437" s="11">
        <v>5</v>
      </c>
      <c r="M437" s="11">
        <f>J437+K437+L437</f>
        <v>62</v>
      </c>
      <c r="N437" s="11">
        <v>93</v>
      </c>
      <c r="O437" s="11"/>
      <c r="P437" s="11">
        <f>M437+N437</f>
        <v>155</v>
      </c>
      <c r="Q437" s="11">
        <v>22982.799999999999</v>
      </c>
      <c r="R437" s="16"/>
      <c r="S437" s="11"/>
    </row>
    <row r="438" spans="1:19" x14ac:dyDescent="0.25">
      <c r="A438" s="9"/>
      <c r="B438" s="10"/>
      <c r="C438" s="9"/>
      <c r="D438" s="9"/>
      <c r="E438" s="9"/>
      <c r="F438" s="10"/>
      <c r="G438" s="52" t="s">
        <v>140</v>
      </c>
      <c r="H438" s="10"/>
      <c r="I438" s="10" t="s">
        <v>25</v>
      </c>
      <c r="J438" s="11">
        <v>4</v>
      </c>
      <c r="K438" s="11">
        <v>8</v>
      </c>
      <c r="L438" s="11">
        <v>1</v>
      </c>
      <c r="M438" s="11">
        <f t="shared" ref="M438:M443" si="264">J438+K438+L438</f>
        <v>13</v>
      </c>
      <c r="N438" s="11">
        <v>31</v>
      </c>
      <c r="O438" s="11"/>
      <c r="P438" s="11">
        <f t="shared" ref="P438:P443" si="265">M438+N438</f>
        <v>44</v>
      </c>
      <c r="Q438" s="11">
        <v>2558.6</v>
      </c>
      <c r="R438" s="16"/>
      <c r="S438" s="11"/>
    </row>
    <row r="439" spans="1:19" x14ac:dyDescent="0.25">
      <c r="A439" s="9"/>
      <c r="B439" s="10"/>
      <c r="C439" s="9"/>
      <c r="D439" s="9"/>
      <c r="E439" s="9"/>
      <c r="F439" s="10"/>
      <c r="G439" s="52">
        <v>90</v>
      </c>
      <c r="H439" s="10"/>
      <c r="I439" s="10" t="s">
        <v>23</v>
      </c>
      <c r="J439" s="11">
        <v>17</v>
      </c>
      <c r="K439" s="11">
        <v>3</v>
      </c>
      <c r="L439" s="11"/>
      <c r="M439" s="11">
        <f t="shared" si="264"/>
        <v>20</v>
      </c>
      <c r="N439" s="11">
        <v>32</v>
      </c>
      <c r="O439" s="11"/>
      <c r="P439" s="11">
        <f t="shared" si="265"/>
        <v>52</v>
      </c>
      <c r="Q439" s="11">
        <v>824.9</v>
      </c>
      <c r="R439" s="16"/>
      <c r="S439" s="11"/>
    </row>
    <row r="440" spans="1:19" x14ac:dyDescent="0.25">
      <c r="A440" s="9"/>
      <c r="B440" s="10"/>
      <c r="C440" s="9"/>
      <c r="D440" s="9"/>
      <c r="E440" s="9"/>
      <c r="F440" s="10"/>
      <c r="G440" s="52"/>
      <c r="H440" s="10"/>
      <c r="I440" s="10" t="s">
        <v>33</v>
      </c>
      <c r="J440" s="11">
        <v>2</v>
      </c>
      <c r="K440" s="11">
        <v>6</v>
      </c>
      <c r="L440" s="11">
        <v>1</v>
      </c>
      <c r="M440" s="11">
        <f t="shared" si="264"/>
        <v>9</v>
      </c>
      <c r="N440" s="11">
        <v>18</v>
      </c>
      <c r="O440" s="11"/>
      <c r="P440" s="11">
        <f t="shared" si="265"/>
        <v>27</v>
      </c>
      <c r="Q440" s="11">
        <v>913.2</v>
      </c>
      <c r="R440" s="16"/>
      <c r="S440" s="11"/>
    </row>
    <row r="441" spans="1:19" x14ac:dyDescent="0.25">
      <c r="A441" s="9"/>
      <c r="B441" s="10"/>
      <c r="C441" s="9"/>
      <c r="D441" s="9"/>
      <c r="E441" s="9"/>
      <c r="F441" s="10"/>
      <c r="G441" s="52"/>
      <c r="H441" s="10"/>
      <c r="I441" s="10" t="s">
        <v>32</v>
      </c>
      <c r="J441" s="11"/>
      <c r="K441" s="11">
        <v>2</v>
      </c>
      <c r="L441" s="11">
        <v>1</v>
      </c>
      <c r="M441" s="11">
        <f t="shared" si="264"/>
        <v>3</v>
      </c>
      <c r="N441" s="11">
        <v>32</v>
      </c>
      <c r="O441" s="11"/>
      <c r="P441" s="11">
        <f t="shared" si="265"/>
        <v>35</v>
      </c>
      <c r="Q441" s="11">
        <v>4508.1000000000004</v>
      </c>
      <c r="R441" s="16"/>
      <c r="S441" s="11"/>
    </row>
    <row r="442" spans="1:19" x14ac:dyDescent="0.25">
      <c r="A442" s="9"/>
      <c r="B442" s="10"/>
      <c r="C442" s="9"/>
      <c r="D442" s="9"/>
      <c r="E442" s="9"/>
      <c r="F442" s="10"/>
      <c r="G442" s="52"/>
      <c r="H442" s="10"/>
      <c r="I442" s="10" t="s">
        <v>40</v>
      </c>
      <c r="J442" s="11">
        <v>1</v>
      </c>
      <c r="K442" s="11">
        <v>2</v>
      </c>
      <c r="L442" s="11"/>
      <c r="M442" s="11">
        <f t="shared" si="264"/>
        <v>3</v>
      </c>
      <c r="N442" s="11">
        <v>8</v>
      </c>
      <c r="O442" s="11"/>
      <c r="P442" s="11">
        <f t="shared" si="265"/>
        <v>11</v>
      </c>
      <c r="Q442" s="11">
        <v>4335.3999999999996</v>
      </c>
      <c r="R442" s="16"/>
      <c r="S442" s="11"/>
    </row>
    <row r="443" spans="1:19" x14ac:dyDescent="0.25">
      <c r="A443" s="9"/>
      <c r="B443" s="10"/>
      <c r="C443" s="9"/>
      <c r="D443" s="9"/>
      <c r="E443" s="9"/>
      <c r="F443" s="10"/>
      <c r="G443" s="52"/>
      <c r="H443" s="10"/>
      <c r="I443" s="15" t="s">
        <v>20</v>
      </c>
      <c r="J443" s="16">
        <f>SUM(J437:J442)</f>
        <v>53</v>
      </c>
      <c r="K443" s="16">
        <f>SUM(K437:K442)</f>
        <v>49</v>
      </c>
      <c r="L443" s="16">
        <f>SUM(L437:L442)</f>
        <v>8</v>
      </c>
      <c r="M443" s="16">
        <f t="shared" si="264"/>
        <v>110</v>
      </c>
      <c r="N443" s="16">
        <f>SUM(N437:N442)</f>
        <v>214</v>
      </c>
      <c r="O443" s="16"/>
      <c r="P443" s="16">
        <f t="shared" si="265"/>
        <v>324</v>
      </c>
      <c r="Q443" s="16">
        <f>SUM(Q437:Q442)</f>
        <v>36123</v>
      </c>
      <c r="R443" s="16">
        <v>113787.45</v>
      </c>
      <c r="S443" s="18" t="s">
        <v>149</v>
      </c>
    </row>
    <row r="444" spans="1:19" x14ac:dyDescent="0.25">
      <c r="A444" s="9">
        <v>111</v>
      </c>
      <c r="B444" s="10" t="s">
        <v>47</v>
      </c>
      <c r="C444" s="9">
        <v>1</v>
      </c>
      <c r="D444" s="9">
        <v>27</v>
      </c>
      <c r="E444" s="9">
        <v>1</v>
      </c>
      <c r="F444" s="10">
        <v>2.1</v>
      </c>
      <c r="G444" s="52" t="s">
        <v>139</v>
      </c>
      <c r="H444" s="10" t="s">
        <v>134</v>
      </c>
      <c r="I444" s="10" t="s">
        <v>141</v>
      </c>
      <c r="J444" s="11">
        <v>5</v>
      </c>
      <c r="K444" s="11">
        <v>55</v>
      </c>
      <c r="L444" s="11">
        <v>13</v>
      </c>
      <c r="M444" s="11">
        <f>J444+K444+L444</f>
        <v>73</v>
      </c>
      <c r="N444" s="11">
        <v>129</v>
      </c>
      <c r="O444" s="11"/>
      <c r="P444" s="11">
        <f>M444+N444</f>
        <v>202</v>
      </c>
      <c r="Q444" s="11">
        <v>22615.3</v>
      </c>
      <c r="R444" s="16"/>
      <c r="S444" s="11"/>
    </row>
    <row r="445" spans="1:19" x14ac:dyDescent="0.25">
      <c r="A445" s="9"/>
      <c r="B445" s="10"/>
      <c r="C445" s="9"/>
      <c r="D445" s="9"/>
      <c r="E445" s="9"/>
      <c r="F445" s="10"/>
      <c r="G445" s="52" t="s">
        <v>142</v>
      </c>
      <c r="H445" s="10"/>
      <c r="I445" s="10" t="s">
        <v>33</v>
      </c>
      <c r="J445" s="11">
        <v>4</v>
      </c>
      <c r="K445" s="11">
        <v>25</v>
      </c>
      <c r="L445" s="11">
        <v>4</v>
      </c>
      <c r="M445" s="11">
        <f t="shared" ref="M445:M446" si="266">J445+K445+L445</f>
        <v>33</v>
      </c>
      <c r="N445" s="11">
        <v>100</v>
      </c>
      <c r="O445" s="11"/>
      <c r="P445" s="11">
        <f t="shared" ref="P445:P446" si="267">M445+N445</f>
        <v>133</v>
      </c>
      <c r="Q445" s="11">
        <v>3305.2</v>
      </c>
      <c r="R445" s="16"/>
      <c r="S445" s="11"/>
    </row>
    <row r="446" spans="1:19" x14ac:dyDescent="0.25">
      <c r="A446" s="9"/>
      <c r="B446" s="10"/>
      <c r="C446" s="9"/>
      <c r="D446" s="9"/>
      <c r="E446" s="9"/>
      <c r="F446" s="10"/>
      <c r="G446" s="52">
        <v>100</v>
      </c>
      <c r="H446" s="10"/>
      <c r="I446" s="10" t="s">
        <v>32</v>
      </c>
      <c r="J446" s="11"/>
      <c r="K446" s="11"/>
      <c r="L446" s="11"/>
      <c r="M446" s="11">
        <f t="shared" si="266"/>
        <v>0</v>
      </c>
      <c r="N446" s="11">
        <v>89</v>
      </c>
      <c r="O446" s="11"/>
      <c r="P446" s="11">
        <f t="shared" si="267"/>
        <v>89</v>
      </c>
      <c r="Q446" s="11">
        <v>4485.6000000000004</v>
      </c>
      <c r="R446" s="16"/>
      <c r="S446" s="11"/>
    </row>
    <row r="447" spans="1:19" x14ac:dyDescent="0.25">
      <c r="A447" s="9"/>
      <c r="B447" s="10"/>
      <c r="C447" s="9"/>
      <c r="D447" s="9"/>
      <c r="E447" s="9"/>
      <c r="F447" s="10"/>
      <c r="G447" s="52"/>
      <c r="H447" s="10"/>
      <c r="I447" s="15"/>
      <c r="J447" s="16">
        <f>SUM(J444:J446)</f>
        <v>9</v>
      </c>
      <c r="K447" s="16">
        <f t="shared" ref="K447:Q447" si="268">SUM(K444:K446)</f>
        <v>80</v>
      </c>
      <c r="L447" s="16">
        <f t="shared" si="268"/>
        <v>17</v>
      </c>
      <c r="M447" s="16">
        <f t="shared" si="268"/>
        <v>106</v>
      </c>
      <c r="N447" s="16">
        <f t="shared" si="268"/>
        <v>318</v>
      </c>
      <c r="O447" s="16">
        <f t="shared" si="268"/>
        <v>0</v>
      </c>
      <c r="P447" s="16">
        <f t="shared" si="268"/>
        <v>424</v>
      </c>
      <c r="Q447" s="16">
        <f t="shared" si="268"/>
        <v>30406.1</v>
      </c>
      <c r="R447" s="16">
        <v>166017.31</v>
      </c>
      <c r="S447" s="18" t="s">
        <v>154</v>
      </c>
    </row>
    <row r="448" spans="1:19" x14ac:dyDescent="0.25">
      <c r="A448" s="9"/>
      <c r="B448" s="10"/>
      <c r="C448" s="9"/>
      <c r="D448" s="9"/>
      <c r="E448" s="9"/>
      <c r="F448" s="10"/>
      <c r="G448" s="52"/>
      <c r="H448" s="10"/>
      <c r="I448" s="15"/>
      <c r="J448" s="16"/>
      <c r="K448" s="16"/>
      <c r="L448" s="16"/>
      <c r="M448" s="16"/>
      <c r="N448" s="16"/>
      <c r="O448" s="16"/>
      <c r="P448" s="16"/>
      <c r="Q448" s="16"/>
      <c r="R448" s="11"/>
      <c r="S448" s="11"/>
    </row>
    <row r="449" spans="1:19" x14ac:dyDescent="0.25">
      <c r="A449" s="9"/>
      <c r="B449" s="15"/>
      <c r="C449" s="14" t="s">
        <v>34</v>
      </c>
      <c r="D449" s="14"/>
      <c r="E449" s="14"/>
      <c r="F449" s="15">
        <f>SUM(F7:F433)</f>
        <v>492.49999999999989</v>
      </c>
      <c r="G449" s="15"/>
      <c r="H449" s="15"/>
      <c r="I449" s="15"/>
      <c r="J449" s="15">
        <f>J10+J14+J17+J22+J26+J29+J33+J37+J41+J44+J48+J52+J56+J59+J63+J67+J71+J76+J80+J85+J89+J94+J98+J101+J106+J110+J114+J118+J122+J125+J129+J134+J138+J142+J145+J149+J153+J156+J160+J165+J168+J171+J174+J177+J183+J188+J193+J198+J204+J209+J215+J219+J224+J228+J233+J238+J243+J248+J253+J258+J262+J266+J270+J274+J277+J280+J283+J286+J289+J292+J296+J299+J303+J308+J311+J314+J319+J322+J325+J328+J331+J335+J338+J342+J346+J350+J355+J358+J361+J365+J370+J374+J378+J381+J385+J389+J393+J396+J399+J403+J406+J410+J413+J417+J420+J424+J428+J432+J436+J443+J447</f>
        <v>5557</v>
      </c>
      <c r="K449" s="15">
        <f t="shared" ref="K449:R449" si="269">K10+K14+K17+K22+K26+K29+K33+K37+K41+K44+K48+K52+K56+K59+K63+K67+K71+K76+K80+K85+K89+K94+K98+K101+K106+K110+K114+K118+K122+K125+K129+K134+K138+K142+K145+K149+K153+K156+K160+K165+K168+K171+K174+K177+K183+K188+K193+K198+K204+K209+K215+K219+K224+K228+K233+K238+K243+K248+K253+K258+K262+K266+K270+K274+K277+K280+K283+K286+K289+K292+K296+K299+K303+K308+K311+K314+K319+K322+K325+K328+K331+K335+K338+K342+K346+K350+K355+K358+K361+K365+K370+K374+K378+K381+K385+K389+K393+K396+K399+K403+K406+K410+K413+K417+K420+K424+K428+K432+K436+K443+K447</f>
        <v>16140</v>
      </c>
      <c r="L449" s="15">
        <f t="shared" si="269"/>
        <v>2401</v>
      </c>
      <c r="M449" s="15">
        <f t="shared" si="269"/>
        <v>24098</v>
      </c>
      <c r="N449" s="15">
        <f t="shared" si="269"/>
        <v>60726</v>
      </c>
      <c r="O449" s="15">
        <f t="shared" si="269"/>
        <v>0</v>
      </c>
      <c r="P449" s="15">
        <f t="shared" si="269"/>
        <v>84824</v>
      </c>
      <c r="Q449" s="15">
        <f t="shared" si="269"/>
        <v>3794539</v>
      </c>
      <c r="R449" s="15">
        <f t="shared" si="269"/>
        <v>10356497.170000004</v>
      </c>
      <c r="S449" s="11"/>
    </row>
    <row r="450" spans="1:19" x14ac:dyDescent="0.25">
      <c r="A450" s="9"/>
      <c r="B450" s="24"/>
      <c r="C450" s="25"/>
      <c r="D450" s="25"/>
      <c r="E450" s="25" t="s">
        <v>35</v>
      </c>
      <c r="F450" s="24"/>
      <c r="G450" s="24"/>
      <c r="H450" s="24"/>
      <c r="I450" s="26"/>
      <c r="J450" s="25"/>
      <c r="K450" s="25"/>
      <c r="L450" s="25"/>
      <c r="M450" s="25"/>
      <c r="N450" s="24" t="s">
        <v>122</v>
      </c>
      <c r="O450" s="25"/>
      <c r="P450" s="25"/>
      <c r="Q450" s="27"/>
      <c r="R450" s="7"/>
      <c r="S450" s="16"/>
    </row>
    <row r="451" spans="1:19" x14ac:dyDescent="0.25">
      <c r="A451" s="4"/>
      <c r="B451" s="5"/>
      <c r="C451" s="4"/>
      <c r="D451" s="4"/>
      <c r="E451" s="67" t="s">
        <v>36</v>
      </c>
      <c r="F451" s="68"/>
      <c r="G451" s="68"/>
      <c r="H451" s="68"/>
      <c r="I451" s="5"/>
      <c r="J451" s="7"/>
      <c r="K451" s="25"/>
      <c r="L451" s="7"/>
      <c r="M451" s="7"/>
      <c r="N451" s="7"/>
      <c r="O451" s="25"/>
      <c r="P451" s="25"/>
      <c r="Q451" s="27"/>
      <c r="R451" s="7"/>
      <c r="S451" s="7"/>
    </row>
    <row r="452" spans="1:19" x14ac:dyDescent="0.25">
      <c r="A452" s="4"/>
      <c r="B452" s="5"/>
      <c r="C452" s="4"/>
      <c r="D452" s="4"/>
      <c r="E452" s="67" t="s">
        <v>37</v>
      </c>
      <c r="F452" s="68"/>
      <c r="G452" s="68"/>
      <c r="H452" s="68"/>
      <c r="I452" s="28"/>
      <c r="J452" s="29"/>
      <c r="K452" s="25"/>
      <c r="L452" s="25" t="s">
        <v>38</v>
      </c>
      <c r="M452" s="25"/>
      <c r="N452" s="2"/>
      <c r="O452" s="25"/>
      <c r="P452" s="25"/>
      <c r="Q452" s="27"/>
      <c r="R452" s="7"/>
      <c r="S452" s="7"/>
    </row>
    <row r="453" spans="1:19" x14ac:dyDescent="0.25">
      <c r="A453" s="71" t="s">
        <v>135</v>
      </c>
      <c r="B453" s="71"/>
      <c r="C453" s="71"/>
      <c r="D453" s="71"/>
      <c r="E453" s="30"/>
      <c r="F453" s="5"/>
      <c r="G453" s="4"/>
      <c r="H453" s="5"/>
      <c r="I453" s="5"/>
      <c r="J453" s="7"/>
      <c r="K453" s="7"/>
      <c r="L453" s="31"/>
      <c r="M453" s="31"/>
      <c r="N453" s="7"/>
      <c r="O453" s="7"/>
      <c r="P453" s="7"/>
      <c r="Q453" s="7"/>
      <c r="R453" s="7"/>
      <c r="S453" s="7"/>
    </row>
    <row r="454" spans="1:19" x14ac:dyDescent="0.25">
      <c r="A454" s="4"/>
      <c r="B454" s="5"/>
      <c r="C454" s="4"/>
      <c r="D454" s="4"/>
      <c r="E454" s="4"/>
      <c r="F454" s="5"/>
      <c r="G454" s="4"/>
      <c r="O454" s="25"/>
      <c r="P454" s="57"/>
      <c r="R454" s="7"/>
      <c r="S454" s="7"/>
    </row>
    <row r="455" spans="1:19" x14ac:dyDescent="0.25">
      <c r="A455" s="4"/>
      <c r="B455" s="69"/>
      <c r="C455" s="70"/>
      <c r="D455" s="70"/>
      <c r="E455" s="70"/>
      <c r="F455" s="5"/>
      <c r="G455" s="4"/>
      <c r="R455" s="7"/>
      <c r="S455" s="7"/>
    </row>
    <row r="456" spans="1:19" x14ac:dyDescent="0.25">
      <c r="A456" s="4"/>
      <c r="B456" s="70"/>
      <c r="C456" s="70"/>
      <c r="D456" s="70"/>
      <c r="E456" s="70"/>
      <c r="F456" s="5"/>
      <c r="G456" s="4"/>
      <c r="R456" s="7"/>
      <c r="S456" s="7"/>
    </row>
    <row r="457" spans="1:19" x14ac:dyDescent="0.25">
      <c r="S457" s="7"/>
    </row>
  </sheetData>
  <mergeCells count="22">
    <mergeCell ref="E451:H451"/>
    <mergeCell ref="E452:H452"/>
    <mergeCell ref="B455:E456"/>
    <mergeCell ref="I5:I6"/>
    <mergeCell ref="J5:M5"/>
    <mergeCell ref="A453:D453"/>
    <mergeCell ref="A2:S2"/>
    <mergeCell ref="A3:S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S5:S6"/>
    <mergeCell ref="N5:N6"/>
    <mergeCell ref="O5:O6"/>
    <mergeCell ref="P5:P6"/>
    <mergeCell ref="Q5:Q6"/>
  </mergeCells>
  <pageMargins left="0.7" right="0.7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8" sqref="C8"/>
    </sheetView>
  </sheetViews>
  <sheetFormatPr defaultRowHeight="15" x14ac:dyDescent="0.25"/>
  <sheetData>
    <row r="1" spans="1:10" x14ac:dyDescent="0.25">
      <c r="A1" s="5"/>
      <c r="B1" s="5"/>
      <c r="C1" s="7"/>
      <c r="D1" s="7"/>
      <c r="E1" s="7"/>
      <c r="F1" s="7"/>
      <c r="G1" s="37"/>
      <c r="H1" s="37" t="s">
        <v>52</v>
      </c>
      <c r="I1" s="37" t="s">
        <v>53</v>
      </c>
      <c r="J1" s="37" t="s">
        <v>54</v>
      </c>
    </row>
    <row r="2" spans="1:10" x14ac:dyDescent="0.25">
      <c r="A2" s="36" t="s">
        <v>55</v>
      </c>
      <c r="B2" s="36">
        <v>8772</v>
      </c>
      <c r="C2" s="37" t="s">
        <v>57</v>
      </c>
      <c r="D2" s="7"/>
      <c r="F2" s="7"/>
      <c r="G2" s="37" t="s">
        <v>50</v>
      </c>
      <c r="H2" s="37">
        <v>1334</v>
      </c>
      <c r="I2" s="37" t="e">
        <f>Лист1!P10+Лист1!P14+Лист1!P17+Лист1!P22+Лист1!P26+Лист1!P29+Лист1!#REF!+Лист1!P33+Лист1!P37+Лист1!#REF!+Лист1!#REF!+Лист1!P41+Лист1!P44+Лист1!P48+Лист1!P52+Лист1!P56+Лист1!P59+Лист1!P63+Лист1!P67+Лист1!P71+Лист1!P76+Лист1!P80+Лист1!P85+Лист1!P89+Лист1!P94+Лист1!P98+Лист1!P101+Лист1!P106</f>
        <v>#REF!</v>
      </c>
      <c r="J2" s="37" t="e">
        <f>H2+I2</f>
        <v>#REF!</v>
      </c>
    </row>
    <row r="3" spans="1:10" x14ac:dyDescent="0.25">
      <c r="A3" s="36" t="s">
        <v>55</v>
      </c>
      <c r="B3" s="36">
        <v>71956</v>
      </c>
      <c r="C3" s="37" t="s">
        <v>58</v>
      </c>
      <c r="D3" s="7"/>
      <c r="F3" s="7"/>
      <c r="G3" s="37" t="s">
        <v>51</v>
      </c>
      <c r="H3" s="37">
        <v>1448</v>
      </c>
      <c r="I3" s="37" t="e">
        <f>Лист1!P110+Лист1!#REF!+Лист1!P114+Лист1!P118+Лист1!P122+Лист1!P125+Лист1!P129+Лист1!P138+Лист1!P142+Лист1!P145+Лист1!P149+Лист1!P153+Лист1!P156+Лист1!P160+Лист1!P165+Лист1!P168+Лист1!P171+Лист1!P174+Лист1!P177+Лист1!P183+Лист1!P188+Лист1!P193+Лист1!P198+Лист1!P204+Лист1!P209+Лист1!P215+Лист1!P219+Лист1!P224+Лист1!P228+Лист1!P233+Лист1!P238+Лист1!P243+Лист1!P248+Лист1!P253+Лист1!P258+Лист1!P262+Лист1!P266+Лист1!P270+Лист1!P274</f>
        <v>#REF!</v>
      </c>
      <c r="J3" s="37" t="e">
        <f>H3+I3</f>
        <v>#REF!</v>
      </c>
    </row>
    <row r="4" spans="1:10" x14ac:dyDescent="0.25">
      <c r="A4" s="32" t="s">
        <v>56</v>
      </c>
      <c r="B4" s="38">
        <f>Лист1!P10+Лист1!P33+Лист1!P114+Лист1!P168+Лист1!P243+Лист1!P389</f>
        <v>4501</v>
      </c>
      <c r="C4" s="39" t="s">
        <v>59</v>
      </c>
      <c r="G4" s="37" t="s">
        <v>47</v>
      </c>
      <c r="H4" s="41">
        <v>5990</v>
      </c>
      <c r="I4" s="38">
        <f>Лист1!P277+Лист1!P280+Лист1!P283+Лист1!P286+Лист1!P289+Лист1!P292+Лист1!P296+Лист1!P299+Лист1!P303+Лист1!P308+Лист1!P311+Лист1!P314+Лист1!P319+Лист1!P322+Лист1!P325+Лист1!P328+Лист1!P331+Лист1!P335+Лист1!P338+Лист1!P342+Лист1!P346+Лист1!P350+Лист1!P355+Лист1!P358+Лист1!P361+Лист1!P365+Лист1!P370+Лист1!P374+Лист1!P378+Лист1!P381+Лист1!P385+Лист1!P389</f>
        <v>22577</v>
      </c>
      <c r="J4" s="37">
        <f>H4+I4</f>
        <v>28567</v>
      </c>
    </row>
    <row r="5" spans="1:10" x14ac:dyDescent="0.25">
      <c r="A5" s="32"/>
      <c r="B5" s="40">
        <f>SUM(B2:B4)</f>
        <v>85229</v>
      </c>
      <c r="C5" s="32"/>
      <c r="G5" s="32"/>
      <c r="H5" s="42">
        <f>SUM(H2:H4)</f>
        <v>8772</v>
      </c>
      <c r="I5" s="42" t="e">
        <f>SUM(I2:I4)</f>
        <v>#REF!</v>
      </c>
      <c r="J5" s="42" t="e">
        <f>SUM(J2:J4)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2021-05-05T11:52:16Z</dcterms:modified>
</cp:coreProperties>
</file>